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gnumeri plan-2023" sheetId="20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ham.'!$A$1:$F$65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44" i="19" l="1"/>
  <c r="D29" i="19"/>
  <c r="L30" i="19"/>
  <c r="C10" i="11"/>
  <c r="G87" i="20" l="1"/>
  <c r="G86" i="20"/>
  <c r="G85" i="20"/>
  <c r="G84" i="20"/>
  <c r="G83" i="20"/>
  <c r="G82" i="20"/>
  <c r="G81" i="20"/>
  <c r="G80" i="20"/>
  <c r="G79" i="20"/>
  <c r="G78" i="20"/>
  <c r="G77" i="20"/>
  <c r="G76" i="20" s="1"/>
  <c r="G75" i="20"/>
  <c r="G74" i="20"/>
  <c r="G73" i="20"/>
  <c r="G72" i="20"/>
  <c r="G71" i="20"/>
  <c r="F70" i="20"/>
  <c r="G70" i="20" s="1"/>
  <c r="G68" i="20"/>
  <c r="G67" i="20"/>
  <c r="G66" i="20"/>
  <c r="G65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I27" i="20" s="1"/>
  <c r="G26" i="20"/>
  <c r="G25" i="20"/>
  <c r="G24" i="20"/>
  <c r="G23" i="20"/>
  <c r="G22" i="20"/>
  <c r="G21" i="20"/>
  <c r="G20" i="20"/>
  <c r="G19" i="20"/>
  <c r="G18" i="20"/>
  <c r="G17" i="20"/>
  <c r="G15" i="20" s="1"/>
  <c r="H15" i="20" s="1"/>
  <c r="G16" i="20"/>
  <c r="E30" i="7" l="1"/>
  <c r="C30" i="7"/>
  <c r="C26" i="7"/>
  <c r="C48" i="7"/>
  <c r="E26" i="7"/>
  <c r="D26" i="7"/>
  <c r="D30" i="7"/>
  <c r="D14" i="7"/>
  <c r="C14" i="7"/>
  <c r="E48" i="7" l="1"/>
  <c r="D48" i="7"/>
  <c r="E43" i="7"/>
  <c r="E40" i="7"/>
  <c r="D40" i="7"/>
  <c r="C40" i="7"/>
  <c r="E38" i="7"/>
  <c r="D38" i="7"/>
  <c r="C38" i="7"/>
  <c r="E36" i="7"/>
  <c r="D36" i="7"/>
  <c r="C36" i="7"/>
  <c r="C31" i="7"/>
  <c r="D31" i="7"/>
  <c r="E31" i="7" s="1"/>
  <c r="C34" i="7"/>
  <c r="D32" i="7"/>
  <c r="C32" i="7"/>
  <c r="D45" i="19" l="1"/>
  <c r="D38" i="19"/>
  <c r="D36" i="19"/>
  <c r="C14" i="9" l="1"/>
  <c r="C7" i="11" l="1"/>
  <c r="N7" i="12"/>
  <c r="F59" i="18"/>
  <c r="D59" i="18"/>
  <c r="D30" i="18"/>
  <c r="D8" i="18"/>
  <c r="D34" i="18" s="1"/>
  <c r="A4" i="18"/>
  <c r="A2" i="18"/>
  <c r="A2" i="12" l="1"/>
  <c r="J16" i="11"/>
  <c r="I15" i="11" l="1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7" i="10" s="1"/>
  <c r="B14" i="10"/>
  <c r="A23" i="9"/>
  <c r="A24" i="9" s="1"/>
  <c r="A25" i="9" s="1"/>
  <c r="A26" i="9" s="1"/>
  <c r="A27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9" i="7" s="1"/>
  <c r="A52" i="7" s="1"/>
  <c r="A53" i="7" s="1"/>
  <c r="A54" i="7" s="1"/>
  <c r="A55" i="7" s="1"/>
  <c r="A57" i="7" s="1"/>
  <c r="A58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4" i="19" s="1"/>
  <c r="A45" i="19" s="1"/>
  <c r="A46" i="19" s="1"/>
  <c r="A49" i="19" s="1"/>
  <c r="A51" i="19" s="1"/>
  <c r="A52" i="19" s="1"/>
  <c r="A53" i="19" s="1"/>
  <c r="A54" i="19" s="1"/>
  <c r="A55" i="19" s="1"/>
  <c r="A57" i="19" s="1"/>
  <c r="A58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80" i="10"/>
  <c r="D78" i="10"/>
  <c r="B75" i="10"/>
  <c r="B74" i="10"/>
  <c r="D63" i="9"/>
  <c r="D61" i="9"/>
  <c r="E86" i="7"/>
  <c r="E84" i="7"/>
  <c r="K84" i="7" s="1"/>
  <c r="F65" i="7" l="1"/>
  <c r="A2" i="15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44" i="7" l="1"/>
  <c r="L44" i="7"/>
  <c r="M18" i="7"/>
  <c r="F13" i="7"/>
  <c r="F35" i="7"/>
  <c r="M35" i="7" s="1"/>
  <c r="F28" i="7"/>
  <c r="M28" i="7" s="1"/>
  <c r="F40" i="7" l="1"/>
  <c r="M40" i="7" s="1"/>
  <c r="D18" i="19" l="1"/>
  <c r="D17" i="19" l="1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H19" i="12" l="1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C29" i="7" l="1"/>
  <c r="C25" i="7" s="1"/>
  <c r="C24" i="7" s="1"/>
  <c r="C82" i="7" s="1"/>
  <c r="D29" i="7"/>
  <c r="E29" i="7"/>
  <c r="D19" i="9"/>
  <c r="E23" i="9"/>
  <c r="F25" i="7"/>
  <c r="D23" i="10"/>
  <c r="L29" i="7" l="1"/>
  <c r="E25" i="7"/>
  <c r="K29" i="7"/>
  <c r="D25" i="7"/>
  <c r="M29" i="7"/>
  <c r="E23" i="10"/>
  <c r="D19" i="10"/>
  <c r="F24" i="7"/>
  <c r="E19" i="9"/>
  <c r="D59" i="9"/>
  <c r="E59" i="9" s="1"/>
  <c r="K25" i="7" l="1"/>
  <c r="D24" i="7"/>
  <c r="E24" i="7"/>
  <c r="E82" i="7" s="1"/>
  <c r="L25" i="7"/>
  <c r="M25" i="7"/>
  <c r="E19" i="10"/>
  <c r="D18" i="10"/>
  <c r="F82" i="7"/>
  <c r="M24" i="7" l="1"/>
  <c r="M82" i="7"/>
  <c r="L24" i="7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<sst xmlns="http://schemas.openxmlformats.org/spreadsheetml/2006/main" count="661" uniqueCount="375">
  <si>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</si>
  <si>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</si>
  <si>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</si>
  <si>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</si>
  <si>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</si>
  <si>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</si>
  <si>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</si>
  <si>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</si>
  <si>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</si>
  <si>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</si>
  <si>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</si>
  <si>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</si>
  <si>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</si>
  <si>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</si>
  <si>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</si>
  <si>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</si>
  <si>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</si>
  <si>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</si>
  <si>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</si>
  <si>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</si>
  <si>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</si>
  <si>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</si>
  <si>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</si>
  <si>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</si>
  <si>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</si>
  <si>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</si>
  <si>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</si>
  <si>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</si>
  <si>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</si>
  <si>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</si>
  <si>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</si>
  <si>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</si>
  <si>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</si>
  <si>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</si>
  <si>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</si>
  <si>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</si>
  <si>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</si>
  <si>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</si>
  <si>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</si>
  <si>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</si>
  <si>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</si>
  <si>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</si>
  <si>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</si>
  <si>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</si>
  <si>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</si>
  <si>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</si>
  <si>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</si>
  <si>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</si>
  <si>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</si>
  <si>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</si>
  <si>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</si>
  <si>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</si>
  <si>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</si>
  <si>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</si>
  <si>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</si>
  <si>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</si>
  <si>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</si>
  <si>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</si>
  <si>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</si>
  <si>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</si>
  <si>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</si>
  <si>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</si>
  <si>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</si>
  <si>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</si>
  <si>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</si>
  <si>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</si>
  <si>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</si>
  <si>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</si>
  <si>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</si>
  <si>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</si>
  <si>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</si>
  <si>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</si>
  <si>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</si>
  <si>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</si>
  <si>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</si>
  <si>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</si>
  <si>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</si>
  <si>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</si>
  <si>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</si>
  <si>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</si>
  <si>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</si>
  <si>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</si>
  <si>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</si>
  <si>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</si>
  <si>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</si>
  <si>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</si>
  <si>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</si>
  <si>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</si>
  <si>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</si>
  <si>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</si>
  <si>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</si>
  <si>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</si>
  <si>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</si>
  <si>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</si>
  <si>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</si>
  <si>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</si>
  <si>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</si>
  <si>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</si>
  <si>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</si>
  <si>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</si>
  <si>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</si>
  <si>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</si>
  <si>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</si>
  <si>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</si>
  <si>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</si>
  <si>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</si>
  <si>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</si>
  <si>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</si>
  <si>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</si>
  <si>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</si>
  <si>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</si>
  <si>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</si>
  <si>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</si>
  <si>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</si>
  <si>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</si>
  <si>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</si>
  <si>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</si>
  <si>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</si>
  <si>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</si>
  <si>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</si>
  <si>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</si>
  <si>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</si>
  <si>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</si>
  <si>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</si>
  <si>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</si>
  <si>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</si>
  <si>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</si>
  <si>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</si>
  <si>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</si>
  <si>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</si>
  <si>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</si>
  <si>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</si>
  <si>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</si>
  <si>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</si>
  <si>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</si>
  <si>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</si>
  <si>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</si>
  <si>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</si>
  <si>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</si>
  <si>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</si>
  <si>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</si>
  <si>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</si>
  <si>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</si>
  <si>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</si>
  <si>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</si>
  <si>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</si>
  <si>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</si>
  <si>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</si>
  <si>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</si>
  <si>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</si>
  <si>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</si>
  <si>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</si>
  <si>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</si>
  <si>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</si>
  <si>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</si>
  <si>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</si>
  <si>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</si>
  <si>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</si>
  <si>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</si>
  <si>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</si>
  <si>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</si>
  <si>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</si>
  <si>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</si>
  <si>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</si>
  <si>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</si>
  <si>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</si>
  <si>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</si>
  <si>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</si>
  <si>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</si>
  <si>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</si>
  <si>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</si>
  <si>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</si>
  <si>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</si>
  <si>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</si>
  <si>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</si>
  <si>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</si>
  <si>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</si>
  <si>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</si>
  <si>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</si>
  <si>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</si>
  <si>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</si>
  <si>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</si>
  <si>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</si>
  <si>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</si>
  <si>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</si>
  <si>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</si>
  <si>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</si>
  <si>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</si>
  <si>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</si>
  <si>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</si>
  <si>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</si>
  <si>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</si>
  <si>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</si>
  <si>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</si>
  <si>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</si>
  <si>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</si>
  <si>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</si>
  <si>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</si>
  <si>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</si>
  <si>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</si>
  <si>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</si>
  <si>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</si>
  <si>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</si>
  <si>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</si>
  <si>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</si>
  <si>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</si>
  <si>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</si>
  <si>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</si>
  <si>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</si>
  <si>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</si>
  <si>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</si>
  <si>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</si>
  <si>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</si>
  <si>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</si>
  <si>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</si>
  <si>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</si>
  <si>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</si>
  <si>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</si>
  <si>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</si>
  <si>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</si>
  <si>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</si>
  <si>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</si>
  <si>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</si>
  <si>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</si>
  <si>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</si>
  <si>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</si>
  <si>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</si>
  <si>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</si>
  <si>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</si>
  <si>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</si>
  <si>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</si>
  <si>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</si>
  <si>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</si>
  <si>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</si>
  <si>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</si>
  <si>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</si>
  <si>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</si>
  <si>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</si>
  <si>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</si>
  <si>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</si>
  <si>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</si>
  <si>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</si>
  <si>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</si>
  <si>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</si>
  <si>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</si>
  <si>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</si>
  <si>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</si>
  <si>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</si>
  <si>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</si>
  <si>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</si>
  <si>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</si>
  <si>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</si>
  <si>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հ․40 մսուր-մանկապարտեզ» ՀՈԱԿ-ի </t>
  </si>
  <si>
    <t>Ա. Հարությունյան</t>
  </si>
  <si>
    <t>Լ. Գրիգորյան</t>
  </si>
  <si>
    <t>31.12.2022</t>
  </si>
  <si>
    <t>«-----------------------------» ՓԲԸ</t>
  </si>
  <si>
    <t>ինտերնետ</t>
  </si>
  <si>
    <t>ԹԵՐՄՈ ՖԻԹ ՍՊԸ</t>
  </si>
  <si>
    <t>Անի Պետրոսյան ԱՁ</t>
  </si>
  <si>
    <t>գրասենյակային ապրանքների գծով</t>
  </si>
  <si>
    <t>ԴԱՀԿ-ի պարտավորությունների գծով</t>
  </si>
  <si>
    <t>կադաստրային ծառայությունների գծով</t>
  </si>
  <si>
    <t>դաստիարակների վերապատրաստում</t>
  </si>
  <si>
    <t>Հաստատում եմ</t>
  </si>
  <si>
    <t xml:space="preserve">Երևանի  h 40 մանկապարտեզ  
 </t>
  </si>
  <si>
    <t>ՀՈԱԿ-ի տնօրենի՝ ժպ</t>
  </si>
  <si>
    <t>___________________________________   Ա. Հարությունյան</t>
  </si>
  <si>
    <t>2023թ.</t>
  </si>
  <si>
    <t xml:space="preserve"> Գնումների 2023 թվականի պլան</t>
  </si>
  <si>
    <t>Պատվիրատուն`                            Երևանի հ. 40մսուր- մանկապարտեզ ՀՈԱԿ</t>
  </si>
  <si>
    <t xml:space="preserve">Ծրագիրը`                             Նախադպրոցական կրթություն </t>
  </si>
  <si>
    <t>Անվանումը`                              Համայնքային ոչ առևտրային կազմակերպության պահպանման ծախսեր</t>
  </si>
  <si>
    <t>Ֆինանսավորման աղբյուրը`         Պետական բյուջե</t>
  </si>
  <si>
    <t>Գնման առարկայի</t>
  </si>
  <si>
    <t>Գնման ձև (ընթացակ.)</t>
  </si>
  <si>
    <t>Չափ. միավ.</t>
  </si>
  <si>
    <t>Միավ. գինը</t>
  </si>
  <si>
    <t>Քանակ</t>
  </si>
  <si>
    <t>Գումարը
(հազ. դրամ)</t>
  </si>
  <si>
    <t>Միջանցիկ կոդը` ըստ ԳՄԱ
դասակարգման</t>
  </si>
  <si>
    <t>Անվանումը</t>
  </si>
  <si>
    <t>Գրասենյակային ապրանքներ</t>
  </si>
  <si>
    <r>
      <t>Թուղթ</t>
    </r>
    <r>
      <rPr>
        <sz val="10"/>
        <color rgb="FF000000"/>
        <rFont val="Arial Unicode"/>
        <family val="2"/>
      </rPr>
      <t xml:space="preserve"> A4 ֆորմատ</t>
    </r>
  </si>
  <si>
    <t>ՄԱ</t>
  </si>
  <si>
    <t>տուփ</t>
  </si>
  <si>
    <r>
      <t>Թղթապանակ</t>
    </r>
    <r>
      <rPr>
        <sz val="10"/>
        <color rgb="FF000000"/>
        <rFont val="Arial Unicode"/>
        <family val="2"/>
      </rPr>
      <t xml:space="preserve"> կոշտ կազմով</t>
    </r>
  </si>
  <si>
    <t>հատ</t>
  </si>
  <si>
    <t>Ֆայլ</t>
  </si>
  <si>
    <t>30199420</t>
  </si>
  <si>
    <t>Նշումների թուղթ</t>
  </si>
  <si>
    <r>
      <t>Գծանշիչ</t>
    </r>
    <r>
      <rPr>
        <sz val="10"/>
        <color rgb="FF000000"/>
        <rFont val="Arial Unicode"/>
        <family val="2"/>
      </rPr>
      <t>/մարկեր/</t>
    </r>
  </si>
  <si>
    <r>
      <t>Թղթապանակ</t>
    </r>
    <r>
      <rPr>
        <sz val="10"/>
        <color rgb="FF000000"/>
        <rFont val="Arial Unicode"/>
        <family val="2"/>
      </rPr>
      <t xml:space="preserve"> ֆայլով 20</t>
    </r>
  </si>
  <si>
    <r>
      <t>Թուղթ</t>
    </r>
    <r>
      <rPr>
        <sz val="10"/>
        <color rgb="FF000000"/>
        <rFont val="Arial Unicode"/>
        <family val="2"/>
      </rPr>
      <t xml:space="preserve"> A4 ֆորմատի գունավոր</t>
    </r>
  </si>
  <si>
    <r>
      <t>Թղթապանակ</t>
    </r>
    <r>
      <rPr>
        <sz val="10"/>
        <color rgb="FF000000"/>
        <rFont val="Arial Unicode"/>
        <family val="2"/>
      </rPr>
      <t xml:space="preserve"> ֆայլով 50</t>
    </r>
  </si>
  <si>
    <t>30192131</t>
  </si>
  <si>
    <t>Մատիտ սև</t>
  </si>
  <si>
    <t>30192121</t>
  </si>
  <si>
    <t>Գրիչ</t>
  </si>
  <si>
    <t>22820000</t>
  </si>
  <si>
    <t>Ձևաթղթեր, մատյաններ</t>
  </si>
  <si>
    <t>Տնտեսական ապրանքներ</t>
  </si>
  <si>
    <r>
      <t>Օճառ</t>
    </r>
    <r>
      <rPr>
        <sz val="10"/>
        <color rgb="FF000000"/>
        <rFont val="Arial Unicode"/>
        <family val="2"/>
      </rPr>
      <t xml:space="preserve"> տնտեսական</t>
    </r>
  </si>
  <si>
    <t>39831246</t>
  </si>
  <si>
    <r>
      <t>Օճառ</t>
    </r>
    <r>
      <rPr>
        <sz val="10"/>
        <color rgb="FF000000"/>
        <rFont val="Arial Unicode"/>
        <family val="2"/>
      </rPr>
      <t xml:space="preserve"> հեղուկ ձեռքի</t>
    </r>
  </si>
  <si>
    <r>
      <t>Օճառ</t>
    </r>
    <r>
      <rPr>
        <sz val="10"/>
        <color rgb="FF000000"/>
        <rFont val="Arial Unicode"/>
        <family val="2"/>
      </rPr>
      <t xml:space="preserve"> հեղուկ խոհանոցի 5լ</t>
    </r>
  </si>
  <si>
    <t>39812100</t>
  </si>
  <si>
    <r>
      <t>Հատակի</t>
    </r>
    <r>
      <rPr>
        <sz val="10"/>
        <color rgb="FF000000"/>
        <rFont val="Arial Unicode"/>
        <family val="2"/>
      </rPr>
      <t xml:space="preserve"> մածուկ, մաստիկա</t>
    </r>
  </si>
  <si>
    <t>39831242</t>
  </si>
  <si>
    <r>
      <t>Լվացքի</t>
    </r>
    <r>
      <rPr>
        <sz val="10"/>
        <color rgb="FF000000"/>
        <rFont val="Arial Unicode"/>
        <family val="2"/>
      </rPr>
      <t xml:space="preserve"> փոշի ձեռքով լվանալու համար</t>
    </r>
  </si>
  <si>
    <t>Ավել</t>
  </si>
  <si>
    <r>
      <t>Էլեկտրական</t>
    </r>
    <r>
      <rPr>
        <sz val="10"/>
        <color rgb="FF000000"/>
        <rFont val="Arial Unicode"/>
        <family val="2"/>
      </rPr>
      <t xml:space="preserve"> լապմ 200Վտ</t>
    </r>
  </si>
  <si>
    <r>
      <t>Գոգոթիակ</t>
    </r>
    <r>
      <rPr>
        <sz val="10"/>
        <color rgb="FF000000"/>
        <rFont val="Arial Unicode"/>
        <family val="2"/>
      </rPr>
      <t xml:space="preserve"> աղբը հավաքելու համար</t>
    </r>
  </si>
  <si>
    <t>Ժավել</t>
  </si>
  <si>
    <t>Ռախշա փոշի</t>
  </si>
  <si>
    <t>Ձեռնոց խոհանոցի /պոլիէթիլենային /</t>
  </si>
  <si>
    <t xml:space="preserve">Ձեռնոց տնտեսական </t>
  </si>
  <si>
    <r>
      <t>Ապակի</t>
    </r>
    <r>
      <rPr>
        <sz val="10"/>
        <color rgb="FF000000"/>
        <rFont val="Arial Unicode"/>
        <family val="2"/>
      </rPr>
      <t xml:space="preserve"> մաքրող հեղուկ</t>
    </r>
  </si>
  <si>
    <r>
      <t>Հատակ</t>
    </r>
    <r>
      <rPr>
        <sz val="10"/>
        <color rgb="FF000000"/>
        <rFont val="Arial Unicode"/>
        <family val="2"/>
      </rPr>
      <t xml:space="preserve"> մաքրելու շոր</t>
    </r>
  </si>
  <si>
    <t>19642100</t>
  </si>
  <si>
    <r>
      <t>Պոլիէթիլենային</t>
    </r>
    <r>
      <rPr>
        <sz val="10"/>
        <color rgb="FF000000"/>
        <rFont val="Arial Unicode"/>
        <family val="2"/>
      </rPr>
      <t xml:space="preserve"> տոպրակ աղբի</t>
    </r>
  </si>
  <si>
    <t>19640000</t>
  </si>
  <si>
    <r>
      <t>Պոլիէթիլենային</t>
    </r>
    <r>
      <rPr>
        <sz val="10"/>
        <color rgb="FF000000"/>
        <rFont val="Arial Unicode"/>
        <family val="2"/>
      </rPr>
      <t xml:space="preserve"> տոպրակ սննդի</t>
    </r>
  </si>
  <si>
    <t>30197511</t>
  </si>
  <si>
    <t>Կալկա</t>
  </si>
  <si>
    <t>Հոտազերծիչ միջոց</t>
  </si>
  <si>
    <t>33761000</t>
  </si>
  <si>
    <t>Թուղթ զուգարանի</t>
  </si>
  <si>
    <t>Անձեռոցիկ</t>
  </si>
  <si>
    <t>Անձեռոցիկ խոհանոցի</t>
  </si>
  <si>
    <t>Անձեռոցիկ թաց /մեծ/</t>
  </si>
  <si>
    <t>Մաստիկա</t>
  </si>
  <si>
    <t>Ախտահանող միջոց/զուգ.համար/</t>
  </si>
  <si>
    <t>Սպունգ ափսեների համար</t>
  </si>
  <si>
    <t>Սեղանի շոր</t>
  </si>
  <si>
    <t>39811300</t>
  </si>
  <si>
    <t>Սենյակային հոտազերծիչ</t>
  </si>
  <si>
    <t>33141156</t>
  </si>
  <si>
    <t>Ձեռնոց մեկանգամյան օգտագործման/բժշկական/</t>
  </si>
  <si>
    <t>39224331</t>
  </si>
  <si>
    <t>Դույլ</t>
  </si>
  <si>
    <t>24451141</t>
  </si>
  <si>
    <t xml:space="preserve">Գել ախտահանող ձեռքի </t>
  </si>
  <si>
    <t>ախտահանող հեղուկներ</t>
  </si>
  <si>
    <t>ջերմիջեցնող  դեղորայք</t>
  </si>
  <si>
    <t>ճնշման ապարատ</t>
  </si>
  <si>
    <t>ջերմաչափ</t>
  </si>
  <si>
    <t>քլորամին</t>
  </si>
  <si>
    <t>պլաստմասե ափսեներ</t>
  </si>
  <si>
    <t>պլաստմասե բաժակներ</t>
  </si>
  <si>
    <t>պլաստմասե դույլ</t>
  </si>
  <si>
    <t>պլաստմասե թասեր</t>
  </si>
  <si>
    <t>ծեփամածիկ</t>
  </si>
  <si>
    <t>գունավոր մատիտներ</t>
  </si>
  <si>
    <t>գունավոր թուղթ</t>
  </si>
  <si>
    <t>ջրաներկ</t>
  </si>
  <si>
    <t>վրձիններ</t>
  </si>
  <si>
    <t>մկրատ</t>
  </si>
  <si>
    <t>ԾԱՌԱՅՈՒԹՅՈՒՆՆԵՐ</t>
  </si>
  <si>
    <t>Ջեռուցման բաշխում</t>
  </si>
  <si>
    <t>դրամ</t>
  </si>
  <si>
    <t>Էլեկտրականության բաշխում</t>
  </si>
  <si>
    <t>Ջրի բաշխում</t>
  </si>
  <si>
    <t>Աղբի և թափոնների հետ կապված ծառայություն</t>
  </si>
  <si>
    <t>Տեղային հեռախոսային ծառայություններ</t>
  </si>
  <si>
    <t>Համակարգչային սարքերի պահպանման և վերանորոգման ծառայություններ</t>
  </si>
  <si>
    <t>Համակարգչային ծրագրի և կայքի սպասարկում</t>
  </si>
  <si>
    <t>գնւմների համակարգողի ծառայություն</t>
  </si>
  <si>
    <t>Վերապատրաստման գծով ծախսեր</t>
  </si>
  <si>
    <t>Բուժ.զննման ծառայություն</t>
  </si>
  <si>
    <t>Աշխատավարձի գծով</t>
  </si>
  <si>
    <t>Դուրսգրվող գույքի վերագնահատման գխով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</si>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</sst>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  <numFmt numFmtId="168" formatCode="_-* #,##0_р_._-;\-* #,##0_р_._-;_-* &quot;-&quot;??_р_._-;_-@_-"/>
    <numFmt numFmtId="169" formatCode="_-* #,##0.0_р_._-;\-* #,##0.0_р_._-;_-* &quot;-&quot;??_р_._-;_-@_-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4"/>
      <color rgb="FFFFFF0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0"/>
      <name val="Sylfaen"/>
      <family val="1"/>
    </font>
    <font>
      <b/>
      <sz val="10"/>
      <color indexed="8"/>
      <name val="Sylfaen"/>
      <family val="1"/>
    </font>
    <font>
      <b/>
      <sz val="10"/>
      <color indexed="8"/>
      <name val="Arial LatArm"/>
      <family val="2"/>
    </font>
    <font>
      <sz val="10"/>
      <color indexed="8"/>
      <name val="Sylfaen"/>
      <family val="1"/>
    </font>
    <font>
      <sz val="10"/>
      <color indexed="8"/>
      <name val="Arial LatArm"/>
      <family val="2"/>
    </font>
    <font>
      <sz val="10"/>
      <color indexed="8"/>
      <name val="Arial Unicode"/>
      <family val="2"/>
    </font>
    <font>
      <sz val="10"/>
      <color rgb="FF000000"/>
      <name val="Arial Unicode"/>
      <family val="2"/>
    </font>
    <font>
      <sz val="10"/>
      <name val="Calibri"/>
      <family val="2"/>
    </font>
    <font>
      <b/>
      <sz val="11"/>
      <color indexed="8"/>
      <name val="Arial Unicode"/>
      <family val="2"/>
    </font>
    <font>
      <sz val="10"/>
      <color rgb="FF000000"/>
      <name val="GHEA Grapalat"/>
      <family val="3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Arial LatArm"/>
      <family val="2"/>
    </font>
    <font>
      <sz val="10"/>
      <name val="Arial LatArm"/>
      <family val="2"/>
    </font>
    <font>
      <b/>
      <sz val="10"/>
      <color indexed="8"/>
      <name val="Arial Unicode"/>
      <family val="2"/>
    </font>
    <font>
      <sz val="10"/>
      <name val="Arial Unicode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43" fontId="68" fillId="0" borderId="0" applyFont="0" applyFill="0" applyBorder="0" applyAlignment="0" applyProtection="0"/>
  </cellStyleXfs>
  <cellXfs count="7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0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3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5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2" fillId="24" borderId="10" xfId="45" applyNumberFormat="1" applyFont="1" applyFill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67" fillId="0" borderId="0" xfId="45" applyFont="1" applyAlignment="1" applyProtection="1">
      <alignment vertical="center"/>
      <protection locked="0"/>
    </xf>
    <xf numFmtId="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31" fillId="24" borderId="0" xfId="20" applyNumberFormat="1" applyFont="1" applyFill="1" applyBorder="1" applyAlignment="1" applyProtection="1">
      <alignment vertical="center"/>
    </xf>
    <xf numFmtId="0" fontId="31" fillId="24" borderId="0" xfId="0" applyFont="1" applyFill="1" applyAlignment="1" applyProtection="1">
      <alignment horizontal="left" vertical="center"/>
      <protection locked="0"/>
    </xf>
    <xf numFmtId="0" fontId="31" fillId="24" borderId="0" xfId="0" applyFont="1" applyFill="1" applyAlignment="1" applyProtection="1">
      <alignment horizontal="center" vertical="center"/>
      <protection locked="0"/>
    </xf>
    <xf numFmtId="164" fontId="64" fillId="24" borderId="10" xfId="0" applyNumberFormat="1" applyFont="1" applyFill="1" applyBorder="1" applyAlignment="1" applyProtection="1">
      <alignment horizontal="center" vertical="center"/>
    </xf>
    <xf numFmtId="0" fontId="31" fillId="24" borderId="0" xfId="0" applyFont="1" applyFill="1" applyProtection="1">
      <protection locked="0"/>
    </xf>
    <xf numFmtId="0" fontId="31" fillId="24" borderId="0" xfId="0" applyFont="1" applyFill="1" applyProtection="1">
      <protection hidden="1"/>
    </xf>
    <xf numFmtId="0" fontId="31" fillId="24" borderId="0" xfId="0" applyFont="1" applyFill="1" applyAlignment="1" applyProtection="1">
      <alignment horizontal="right" vertical="center"/>
      <protection locked="0"/>
    </xf>
    <xf numFmtId="0" fontId="35" fillId="24" borderId="0" xfId="0" applyFont="1" applyFill="1" applyBorder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/>
      <protection locked="0"/>
    </xf>
    <xf numFmtId="166" fontId="28" fillId="24" borderId="0" xfId="0" applyNumberFormat="1" applyFont="1" applyFill="1" applyBorder="1" applyAlignment="1" applyProtection="1">
      <alignment horizontal="center" vertical="center"/>
    </xf>
    <xf numFmtId="166" fontId="28" fillId="24" borderId="0" xfId="0" applyNumberFormat="1" applyFont="1" applyFill="1" applyBorder="1" applyAlignment="1" applyProtection="1">
      <alignment horizontal="center" vertical="center" wrapText="1"/>
    </xf>
    <xf numFmtId="0" fontId="31" fillId="24" borderId="0" xfId="0" applyFont="1" applyFill="1" applyBorder="1" applyAlignment="1" applyProtection="1">
      <alignment horizontal="center" vertical="center"/>
      <protection hidden="1"/>
    </xf>
    <xf numFmtId="0" fontId="31" fillId="24" borderId="0" xfId="0" applyFont="1" applyFill="1" applyAlignment="1" applyProtection="1">
      <alignment horizontal="center"/>
      <protection locked="0"/>
    </xf>
    <xf numFmtId="0" fontId="35" fillId="24" borderId="11" xfId="0" applyFont="1" applyFill="1" applyBorder="1" applyAlignment="1" applyProtection="1">
      <alignment horizontal="center" vertical="center"/>
      <protection locked="0"/>
    </xf>
    <xf numFmtId="0" fontId="31" fillId="24" borderId="0" xfId="0" applyFont="1" applyFill="1" applyBorder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64" fillId="24" borderId="0" xfId="0" applyFont="1" applyFill="1"/>
    <xf numFmtId="0" fontId="69" fillId="24" borderId="0" xfId="0" applyFont="1" applyFill="1" applyAlignment="1">
      <alignment horizontal="center" vertical="center" wrapText="1"/>
    </xf>
    <xf numFmtId="0" fontId="69" fillId="24" borderId="0" xfId="0" applyFont="1" applyFill="1" applyAlignment="1">
      <alignment horizontal="right" wrapText="1"/>
    </xf>
    <xf numFmtId="49" fontId="69" fillId="24" borderId="0" xfId="0" applyNumberFormat="1" applyFont="1" applyFill="1" applyAlignment="1">
      <alignment horizontal="right" wrapText="1"/>
    </xf>
    <xf numFmtId="0" fontId="70" fillId="24" borderId="10" xfId="0" applyFont="1" applyFill="1" applyBorder="1" applyAlignment="1">
      <alignment horizontal="left"/>
    </xf>
    <xf numFmtId="0" fontId="69" fillId="24" borderId="20" xfId="0" applyFont="1" applyFill="1" applyBorder="1" applyAlignment="1">
      <alignment horizontal="left"/>
    </xf>
    <xf numFmtId="0" fontId="70" fillId="24" borderId="20" xfId="0" applyFont="1" applyFill="1" applyBorder="1" applyAlignment="1">
      <alignment horizontal="left"/>
    </xf>
    <xf numFmtId="0" fontId="70" fillId="24" borderId="19" xfId="0" applyFont="1" applyFill="1" applyBorder="1" applyAlignment="1">
      <alignment horizontal="left"/>
    </xf>
    <xf numFmtId="0" fontId="70" fillId="24" borderId="41" xfId="0" applyFont="1" applyFill="1" applyBorder="1" applyAlignment="1">
      <alignment horizontal="center" vertical="center" wrapText="1"/>
    </xf>
    <xf numFmtId="0" fontId="70" fillId="24" borderId="41" xfId="0" applyFont="1" applyFill="1" applyBorder="1" applyAlignment="1">
      <alignment horizontal="center" vertical="center"/>
    </xf>
    <xf numFmtId="0" fontId="64" fillId="24" borderId="0" xfId="0" applyFont="1" applyFill="1" applyAlignment="1">
      <alignment horizontal="center"/>
    </xf>
    <xf numFmtId="0" fontId="71" fillId="24" borderId="10" xfId="0" applyFont="1" applyFill="1" applyBorder="1" applyAlignment="1">
      <alignment horizontal="center" vertical="center" wrapText="1"/>
    </xf>
    <xf numFmtId="0" fontId="71" fillId="24" borderId="10" xfId="0" applyFont="1" applyFill="1" applyBorder="1" applyAlignment="1">
      <alignment horizontal="center" vertical="top" wrapText="1"/>
    </xf>
    <xf numFmtId="168" fontId="71" fillId="24" borderId="10" xfId="62" applyNumberFormat="1" applyFont="1" applyFill="1" applyBorder="1" applyAlignment="1">
      <alignment horizontal="center" vertical="top" wrapText="1"/>
    </xf>
    <xf numFmtId="0" fontId="72" fillId="24" borderId="0" xfId="0" applyFont="1" applyFill="1"/>
    <xf numFmtId="0" fontId="70" fillId="24" borderId="10" xfId="0" applyFont="1" applyFill="1" applyBorder="1" applyAlignment="1">
      <alignment horizontal="center" vertical="center"/>
    </xf>
    <xf numFmtId="0" fontId="71" fillId="24" borderId="10" xfId="0" applyFont="1" applyFill="1" applyBorder="1" applyAlignment="1">
      <alignment horizontal="left" vertical="center" wrapText="1"/>
    </xf>
    <xf numFmtId="0" fontId="73" fillId="24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horizontal="center" vertical="top" wrapText="1"/>
    </xf>
    <xf numFmtId="169" fontId="71" fillId="24" borderId="10" xfId="62" applyNumberFormat="1" applyFont="1" applyFill="1" applyBorder="1" applyAlignment="1">
      <alignment horizontal="center" vertical="top" wrapText="1"/>
    </xf>
    <xf numFmtId="164" fontId="74" fillId="24" borderId="0" xfId="0" applyNumberFormat="1" applyFont="1" applyFill="1"/>
    <xf numFmtId="0" fontId="74" fillId="24" borderId="0" xfId="0" applyFont="1" applyFill="1"/>
    <xf numFmtId="0" fontId="75" fillId="24" borderId="10" xfId="0" applyFont="1" applyFill="1" applyBorder="1" applyAlignment="1">
      <alignment vertical="top" wrapText="1"/>
    </xf>
    <xf numFmtId="169" fontId="73" fillId="24" borderId="10" xfId="62" applyNumberFormat="1" applyFont="1" applyFill="1" applyBorder="1" applyAlignment="1">
      <alignment horizontal="center" vertical="top" wrapText="1"/>
    </xf>
    <xf numFmtId="49" fontId="77" fillId="24" borderId="10" xfId="0" applyNumberFormat="1" applyFont="1" applyFill="1" applyBorder="1" applyAlignment="1">
      <alignment horizontal="center" vertical="center"/>
    </xf>
    <xf numFmtId="49" fontId="77" fillId="0" borderId="10" xfId="0" applyNumberFormat="1" applyFont="1" applyBorder="1" applyAlignment="1">
      <alignment horizontal="center"/>
    </xf>
    <xf numFmtId="49" fontId="50" fillId="24" borderId="10" xfId="0" applyNumberFormat="1" applyFont="1" applyFill="1" applyBorder="1" applyAlignment="1">
      <alignment horizontal="center"/>
    </xf>
    <xf numFmtId="0" fontId="78" fillId="24" borderId="10" xfId="0" applyFont="1" applyFill="1" applyBorder="1" applyAlignment="1">
      <alignment horizontal="left" vertical="center" wrapText="1"/>
    </xf>
    <xf numFmtId="43" fontId="74" fillId="24" borderId="0" xfId="0" applyNumberFormat="1" applyFont="1" applyFill="1"/>
    <xf numFmtId="49" fontId="77" fillId="24" borderId="13" xfId="0" applyNumberFormat="1" applyFont="1" applyFill="1" applyBorder="1" applyAlignment="1">
      <alignment horizontal="center" vertical="center"/>
    </xf>
    <xf numFmtId="0" fontId="79" fillId="0" borderId="10" xfId="0" applyFont="1" applyBorder="1" applyAlignment="1">
      <alignment horizontal="center" vertical="center" wrapText="1"/>
    </xf>
    <xf numFmtId="0" fontId="75" fillId="24" borderId="19" xfId="0" applyFont="1" applyFill="1" applyBorder="1" applyAlignment="1">
      <alignment vertical="top" wrapText="1"/>
    </xf>
    <xf numFmtId="49" fontId="77" fillId="24" borderId="40" xfId="0" applyNumberFormat="1" applyFont="1" applyFill="1" applyBorder="1" applyAlignment="1">
      <alignment horizontal="center" vertical="center"/>
    </xf>
    <xf numFmtId="0" fontId="80" fillId="0" borderId="10" xfId="0" applyFont="1" applyBorder="1" applyAlignment="1">
      <alignment horizontal="center" vertical="top"/>
    </xf>
    <xf numFmtId="49" fontId="81" fillId="0" borderId="0" xfId="0" applyNumberFormat="1" applyFont="1" applyAlignment="1">
      <alignment horizontal="center"/>
    </xf>
    <xf numFmtId="0" fontId="76" fillId="24" borderId="10" xfId="0" applyFont="1" applyFill="1" applyBorder="1" applyAlignment="1">
      <alignment vertical="top" wrapText="1"/>
    </xf>
    <xf numFmtId="49" fontId="81" fillId="24" borderId="10" xfId="0" applyNumberFormat="1" applyFont="1" applyFill="1" applyBorder="1" applyAlignment="1">
      <alignment horizontal="center" vertical="center"/>
    </xf>
    <xf numFmtId="49" fontId="82" fillId="0" borderId="0" xfId="0" applyNumberFormat="1" applyFont="1" applyAlignment="1">
      <alignment horizontal="center"/>
    </xf>
    <xf numFmtId="49" fontId="82" fillId="0" borderId="10" xfId="0" applyNumberFormat="1" applyFont="1" applyBorder="1" applyAlignment="1">
      <alignment horizontal="center"/>
    </xf>
    <xf numFmtId="0" fontId="83" fillId="24" borderId="10" xfId="0" applyFont="1" applyFill="1" applyBorder="1" applyAlignment="1">
      <alignment horizontal="center" vertical="center" wrapText="1"/>
    </xf>
    <xf numFmtId="0" fontId="81" fillId="24" borderId="10" xfId="0" applyFont="1" applyFill="1" applyBorder="1" applyAlignment="1">
      <alignment horizontal="center" vertical="top"/>
    </xf>
    <xf numFmtId="49" fontId="81" fillId="0" borderId="10" xfId="0" applyNumberFormat="1" applyFont="1" applyBorder="1" applyAlignment="1">
      <alignment horizontal="center"/>
    </xf>
    <xf numFmtId="49" fontId="81" fillId="24" borderId="10" xfId="0" applyNumberFormat="1" applyFont="1" applyFill="1" applyBorder="1" applyAlignment="1">
      <alignment horizontal="center"/>
    </xf>
    <xf numFmtId="49" fontId="84" fillId="24" borderId="10" xfId="0" applyNumberFormat="1" applyFont="1" applyFill="1" applyBorder="1" applyAlignment="1">
      <alignment horizontal="center" vertical="center"/>
    </xf>
    <xf numFmtId="0" fontId="28" fillId="0" borderId="0" xfId="45" applyFont="1" applyBorder="1" applyAlignment="1" applyProtection="1">
      <alignment vertical="center"/>
      <protection hidden="1"/>
    </xf>
    <xf numFmtId="0" fontId="69" fillId="0" borderId="10" xfId="47" applyFont="1" applyBorder="1" applyAlignment="1">
      <alignment horizontal="center"/>
    </xf>
    <xf numFmtId="0" fontId="33" fillId="0" borderId="0" xfId="45" applyFont="1" applyBorder="1" applyAlignment="1" applyProtection="1">
      <alignment vertical="center"/>
      <protection hidden="1"/>
    </xf>
    <xf numFmtId="0" fontId="85" fillId="24" borderId="10" xfId="0" applyFont="1" applyFill="1" applyBorder="1" applyAlignment="1">
      <alignment vertical="top" wrapText="1"/>
    </xf>
    <xf numFmtId="0" fontId="77" fillId="24" borderId="10" xfId="0" applyFont="1" applyFill="1" applyBorder="1" applyAlignment="1">
      <alignment horizontal="center" vertical="center"/>
    </xf>
    <xf numFmtId="0" fontId="72" fillId="24" borderId="10" xfId="0" applyFont="1" applyFill="1" applyBorder="1" applyAlignment="1">
      <alignment horizontal="center" vertical="center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top" wrapText="1"/>
    </xf>
    <xf numFmtId="169" fontId="72" fillId="24" borderId="10" xfId="62" applyNumberFormat="1" applyFont="1" applyFill="1" applyBorder="1" applyAlignment="1">
      <alignment horizontal="center" vertical="top" wrapText="1"/>
    </xf>
    <xf numFmtId="0" fontId="77" fillId="0" borderId="10" xfId="0" applyFont="1" applyBorder="1" applyAlignment="1">
      <alignment horizontal="center" vertical="center"/>
    </xf>
    <xf numFmtId="0" fontId="74" fillId="0" borderId="10" xfId="0" applyFont="1" applyBorder="1" applyAlignment="1">
      <alignment horizontal="left" vertical="center" wrapText="1"/>
    </xf>
    <xf numFmtId="0" fontId="74" fillId="0" borderId="10" xfId="0" applyFont="1" applyBorder="1" applyAlignment="1">
      <alignment horizontal="center" vertical="center" wrapText="1"/>
    </xf>
    <xf numFmtId="0" fontId="74" fillId="0" borderId="10" xfId="0" applyFont="1" applyBorder="1" applyAlignment="1">
      <alignment horizontal="center" vertical="top" wrapText="1"/>
    </xf>
    <xf numFmtId="169" fontId="74" fillId="24" borderId="10" xfId="62" applyNumberFormat="1" applyFont="1" applyFill="1" applyBorder="1" applyAlignment="1">
      <alignment horizontal="center" vertical="top" wrapText="1"/>
    </xf>
    <xf numFmtId="164" fontId="74" fillId="0" borderId="0" xfId="0" applyNumberFormat="1" applyFont="1"/>
    <xf numFmtId="0" fontId="74" fillId="0" borderId="0" xfId="0" applyFont="1"/>
    <xf numFmtId="0" fontId="86" fillId="0" borderId="10" xfId="0" applyFont="1" applyBorder="1"/>
    <xf numFmtId="0" fontId="64" fillId="0" borderId="10" xfId="0" applyFont="1" applyBorder="1" applyAlignment="1">
      <alignment horizontal="center"/>
    </xf>
    <xf numFmtId="164" fontId="64" fillId="0" borderId="0" xfId="0" applyNumberFormat="1" applyFont="1"/>
    <xf numFmtId="0" fontId="64" fillId="0" borderId="0" xfId="0" applyFont="1"/>
    <xf numFmtId="0" fontId="74" fillId="0" borderId="10" xfId="0" applyFont="1" applyBorder="1"/>
    <xf numFmtId="49" fontId="77" fillId="0" borderId="10" xfId="0" applyNumberFormat="1" applyFont="1" applyBorder="1" applyAlignment="1">
      <alignment horizontal="center" vertical="center"/>
    </xf>
    <xf numFmtId="49" fontId="50" fillId="0" borderId="10" xfId="0" applyNumberFormat="1" applyFont="1" applyBorder="1" applyAlignment="1">
      <alignment horizontal="center"/>
    </xf>
    <xf numFmtId="0" fontId="84" fillId="0" borderId="10" xfId="47" applyFont="1" applyBorder="1" applyAlignment="1">
      <alignment horizontal="left" vertical="center" wrapText="1"/>
    </xf>
    <xf numFmtId="0" fontId="36" fillId="0" borderId="10" xfId="47" applyFont="1" applyBorder="1" applyAlignment="1">
      <alignment horizontal="center" vertical="center"/>
    </xf>
    <xf numFmtId="0" fontId="75" fillId="0" borderId="10" xfId="47" applyFont="1" applyBorder="1" applyAlignment="1">
      <alignment horizontal="center" vertical="center"/>
    </xf>
    <xf numFmtId="0" fontId="74" fillId="24" borderId="10" xfId="0" applyFont="1" applyFill="1" applyBorder="1" applyAlignment="1">
      <alignment horizontal="center"/>
    </xf>
    <xf numFmtId="0" fontId="74" fillId="24" borderId="0" xfId="0" applyFont="1" applyFill="1" applyAlignment="1">
      <alignment horizontal="center" vertical="center"/>
    </xf>
    <xf numFmtId="168" fontId="74" fillId="24" borderId="0" xfId="62" applyNumberFormat="1" applyFont="1" applyFill="1"/>
    <xf numFmtId="0" fontId="74" fillId="24" borderId="0" xfId="0" applyFont="1" applyFill="1" applyAlignment="1">
      <alignment horizontal="center"/>
    </xf>
    <xf numFmtId="168" fontId="74" fillId="24" borderId="0" xfId="62" applyNumberFormat="1" applyFont="1" applyFill="1" applyAlignment="1">
      <alignment horizont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</xf>
    <xf numFmtId="0" fontId="28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70" fillId="24" borderId="12" xfId="0" applyFont="1" applyFill="1" applyBorder="1" applyAlignment="1">
      <alignment horizontal="center" vertical="center"/>
    </xf>
    <xf numFmtId="0" fontId="69" fillId="24" borderId="0" xfId="0" applyFont="1" applyFill="1" applyAlignment="1">
      <alignment horizontal="right" wrapText="1"/>
    </xf>
    <xf numFmtId="14" fontId="69" fillId="24" borderId="0" xfId="0" applyNumberFormat="1" applyFont="1" applyFill="1" applyAlignment="1">
      <alignment horizontal="right" wrapText="1"/>
    </xf>
    <xf numFmtId="0" fontId="70" fillId="24" borderId="10" xfId="0" applyFont="1" applyFill="1" applyBorder="1" applyAlignment="1">
      <alignment horizontal="left"/>
    </xf>
    <xf numFmtId="0" fontId="70" fillId="24" borderId="38" xfId="0" applyFont="1" applyFill="1" applyBorder="1" applyAlignment="1">
      <alignment horizontal="center"/>
    </xf>
    <xf numFmtId="0" fontId="70" fillId="24" borderId="39" xfId="0" applyFont="1" applyFill="1" applyBorder="1" applyAlignment="1">
      <alignment horizontal="center"/>
    </xf>
    <xf numFmtId="0" fontId="70" fillId="24" borderId="40" xfId="0" applyFont="1" applyFill="1" applyBorder="1" applyAlignment="1">
      <alignment horizontal="center" vertical="center" wrapText="1"/>
    </xf>
    <xf numFmtId="0" fontId="70" fillId="24" borderId="10" xfId="0" applyFont="1" applyFill="1" applyBorder="1" applyAlignment="1">
      <alignment horizontal="center" vertical="center" wrapText="1"/>
    </xf>
    <xf numFmtId="168" fontId="70" fillId="24" borderId="40" xfId="62" applyNumberFormat="1" applyFont="1" applyFill="1" applyBorder="1" applyAlignment="1">
      <alignment horizontal="center" vertical="center" wrapText="1"/>
    </xf>
    <xf numFmtId="168" fontId="70" fillId="24" borderId="10" xfId="62" applyNumberFormat="1" applyFont="1" applyFill="1" applyBorder="1" applyAlignment="1">
      <alignment horizontal="center" vertic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2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YLA\40-2022\40-2022-i%204-rd%20er.%20balans\40-4-rd.er-2022%20MANKAPARTEZ%20Balansi%20hamametakan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Texekanq"/>
      <sheetName val="bacatragir"/>
    </sheetNames>
    <sheetDataSet>
      <sheetData sheetId="0">
        <row r="2">
          <cell r="A2" t="str">
            <v xml:space="preserve">«Երևանի հ․40 մանկապարտեզ» ՀՈԱԿ-ի 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</row>
        <row r="4">
          <cell r="A4" t="str">
            <v xml:space="preserve">  01. 01. 2022թ. – 30.12. 2022-թ.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560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82"/>
      <c r="D1" s="547" t="s">
        <v>196</v>
      </c>
      <c r="E1" s="498">
        <v>15</v>
      </c>
      <c r="F1" s="482"/>
    </row>
    <row r="2" spans="1:10" s="6" customFormat="1">
      <c r="C2" s="482"/>
      <c r="D2" s="637" t="s">
        <v>39</v>
      </c>
      <c r="E2" s="637"/>
      <c r="F2" s="482"/>
    </row>
    <row r="3" spans="1:10" s="6" customFormat="1">
      <c r="C3" s="482"/>
      <c r="D3" s="638" t="s">
        <v>246</v>
      </c>
      <c r="E3" s="638"/>
      <c r="F3" s="482"/>
    </row>
    <row r="4" spans="1:10" s="522" customFormat="1" ht="24.75" customHeight="1">
      <c r="B4" s="523"/>
      <c r="C4" s="523"/>
      <c r="D4" s="637" t="s">
        <v>247</v>
      </c>
      <c r="E4" s="637"/>
    </row>
    <row r="5" spans="1:10" s="522" customFormat="1" ht="20.25" customHeight="1">
      <c r="B5" s="523"/>
      <c r="C5" s="637" t="s">
        <v>248</v>
      </c>
      <c r="D5" s="637"/>
      <c r="E5" s="637"/>
    </row>
    <row r="6" spans="1:10" ht="20.25">
      <c r="A6" s="642" t="s">
        <v>40</v>
      </c>
      <c r="B6" s="642"/>
      <c r="C6" s="642"/>
      <c r="D6" s="642"/>
      <c r="E6" s="642"/>
      <c r="F6" s="41"/>
    </row>
    <row r="7" spans="1:10" ht="20.45" customHeight="1">
      <c r="A7" s="643" t="s">
        <v>252</v>
      </c>
      <c r="B7" s="643"/>
      <c r="C7" s="643"/>
      <c r="D7" s="643"/>
      <c r="E7" s="643"/>
      <c r="F7" s="71" t="s">
        <v>214</v>
      </c>
    </row>
    <row r="8" spans="1:10" ht="18.75" customHeight="1">
      <c r="A8" s="644" t="s">
        <v>227</v>
      </c>
      <c r="B8" s="644"/>
      <c r="C8" s="644"/>
      <c r="D8" s="644"/>
      <c r="E8" s="644"/>
      <c r="F8" s="42"/>
      <c r="G8" s="43"/>
      <c r="H8" s="43"/>
      <c r="I8" s="43"/>
      <c r="J8" s="43"/>
    </row>
    <row r="9" spans="1:10" ht="21.6" customHeight="1">
      <c r="A9" s="44"/>
      <c r="B9" s="355"/>
      <c r="C9" s="44"/>
      <c r="D9" s="548" t="s">
        <v>50</v>
      </c>
      <c r="E9" s="491"/>
      <c r="F9" s="45"/>
    </row>
    <row r="10" spans="1:10" ht="20.25">
      <c r="A10" s="46" t="s">
        <v>7</v>
      </c>
      <c r="B10" s="47" t="s">
        <v>144</v>
      </c>
      <c r="C10" s="48"/>
      <c r="D10" s="549"/>
      <c r="E10" s="290"/>
      <c r="F10" s="45"/>
    </row>
    <row r="11" spans="1:10">
      <c r="A11" s="153">
        <v>1</v>
      </c>
      <c r="B11" s="154" t="s">
        <v>114</v>
      </c>
      <c r="C11" s="51"/>
      <c r="D11" s="550">
        <v>70953.600000000006</v>
      </c>
      <c r="E11" s="492"/>
      <c r="F11" s="45"/>
    </row>
    <row r="12" spans="1:10" hidden="1">
      <c r="A12" s="153">
        <f>+A11+1</f>
        <v>2</v>
      </c>
      <c r="B12" s="154" t="s">
        <v>8</v>
      </c>
      <c r="C12" s="51"/>
      <c r="D12" s="550"/>
      <c r="E12" s="492"/>
      <c r="F12" s="45" t="s">
        <v>202</v>
      </c>
    </row>
    <row r="13" spans="1:10" hidden="1">
      <c r="A13" s="153">
        <f>+A12+1</f>
        <v>3</v>
      </c>
      <c r="B13" s="154" t="s">
        <v>60</v>
      </c>
      <c r="C13" s="51"/>
      <c r="D13" s="550">
        <f>+Komunal!N30</f>
        <v>0</v>
      </c>
      <c r="E13" s="492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550"/>
      <c r="E14" s="492"/>
      <c r="F14" s="45"/>
    </row>
    <row r="15" spans="1:10" hidden="1">
      <c r="A15" s="153">
        <f t="shared" si="0"/>
        <v>5</v>
      </c>
      <c r="B15" s="154" t="s">
        <v>9</v>
      </c>
      <c r="C15" s="51"/>
      <c r="D15" s="550"/>
      <c r="E15" s="492"/>
      <c r="F15" s="45"/>
    </row>
    <row r="16" spans="1:10" hidden="1">
      <c r="A16" s="153">
        <f t="shared" si="0"/>
        <v>6</v>
      </c>
      <c r="B16" s="154" t="s">
        <v>69</v>
      </c>
      <c r="C16" s="51"/>
      <c r="D16" s="550"/>
      <c r="E16" s="492"/>
      <c r="F16" s="45"/>
    </row>
    <row r="17" spans="1:19">
      <c r="A17" s="153">
        <v>2</v>
      </c>
      <c r="B17" s="154" t="s">
        <v>122</v>
      </c>
      <c r="C17" s="51"/>
      <c r="D17" s="551">
        <f>SUM(D18:D19)</f>
        <v>3775.6</v>
      </c>
      <c r="E17" s="493"/>
      <c r="F17" s="45"/>
    </row>
    <row r="18" spans="1:19" s="3" customFormat="1" ht="15.75" customHeight="1">
      <c r="A18" s="155">
        <v>2.1</v>
      </c>
      <c r="B18" s="36" t="s">
        <v>70</v>
      </c>
      <c r="C18" s="52"/>
      <c r="D18" s="552">
        <f>+D62</f>
        <v>3775.6</v>
      </c>
      <c r="E18" s="49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553"/>
      <c r="E19" s="495"/>
      <c r="F19" s="60" t="s">
        <v>203</v>
      </c>
      <c r="G19" s="2"/>
      <c r="H19" s="2"/>
      <c r="K19" s="2"/>
      <c r="L19" s="301"/>
    </row>
    <row r="20" spans="1:19" ht="16.5" customHeight="1">
      <c r="A20" s="153">
        <f>+A17+1</f>
        <v>3</v>
      </c>
      <c r="B20" s="154" t="s">
        <v>10</v>
      </c>
      <c r="C20" s="51"/>
      <c r="D20" s="550">
        <v>7</v>
      </c>
      <c r="E20" s="492"/>
      <c r="F20" s="45"/>
    </row>
    <row r="21" spans="1:19" s="6" customFormat="1" hidden="1">
      <c r="A21" s="153">
        <f>+A20+1</f>
        <v>4</v>
      </c>
      <c r="B21" s="503" t="s">
        <v>61</v>
      </c>
      <c r="C21" s="504"/>
      <c r="D21" s="550"/>
      <c r="E21" s="492"/>
      <c r="F21" s="45"/>
    </row>
    <row r="22" spans="1:19" s="6" customFormat="1" hidden="1">
      <c r="A22" s="153">
        <f>+A21+1</f>
        <v>5</v>
      </c>
      <c r="B22" s="65"/>
      <c r="C22" s="504"/>
      <c r="D22" s="550"/>
      <c r="E22" s="492"/>
      <c r="F22" s="529" t="s">
        <v>225</v>
      </c>
    </row>
    <row r="23" spans="1:19">
      <c r="A23" s="46"/>
      <c r="B23" s="53" t="s">
        <v>27</v>
      </c>
      <c r="C23" s="48"/>
      <c r="D23" s="554">
        <f>SUM(D11:D17,D20:D22)</f>
        <v>74736.200000000012</v>
      </c>
      <c r="E23" s="496"/>
      <c r="F23" s="45"/>
    </row>
    <row r="24" spans="1:19" ht="23.25" customHeight="1">
      <c r="A24" s="50"/>
      <c r="B24" s="46"/>
      <c r="C24" s="51"/>
      <c r="D24" s="551"/>
      <c r="E24" s="471"/>
      <c r="F24" s="45"/>
    </row>
    <row r="25" spans="1:19" ht="20.25">
      <c r="A25" s="46" t="s">
        <v>11</v>
      </c>
      <c r="B25" s="54" t="s">
        <v>145</v>
      </c>
      <c r="C25" s="49"/>
      <c r="D25" s="555"/>
      <c r="E25" s="284"/>
      <c r="F25" s="45"/>
      <c r="M25" s="6"/>
      <c r="N25" s="6"/>
      <c r="O25" s="6"/>
      <c r="P25" s="6"/>
      <c r="Q25" s="6"/>
      <c r="R25" s="6"/>
      <c r="S25" s="6"/>
    </row>
    <row r="26" spans="1:19" ht="15.75" customHeight="1">
      <c r="A26" s="153">
        <v>1</v>
      </c>
      <c r="B26" s="154" t="s">
        <v>370</v>
      </c>
      <c r="C26" s="51"/>
      <c r="D26" s="550">
        <f>+Ashkhatavardz!L9</f>
        <v>42995.3</v>
      </c>
      <c r="E26" s="492"/>
      <c r="F26" s="45"/>
    </row>
    <row r="27" spans="1:19" s="3" customFormat="1" ht="0.75" hidden="1" customHeight="1">
      <c r="A27" s="156">
        <v>1.1000000000000001</v>
      </c>
      <c r="B27" s="157" t="s">
        <v>116</v>
      </c>
      <c r="C27" s="52"/>
      <c r="D27" s="552">
        <f>+Ashkhatavardz!I7</f>
        <v>0</v>
      </c>
      <c r="E27" s="494"/>
      <c r="F27" s="277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553"/>
      <c r="E28" s="49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550">
        <f>+L29-'Dramakan hosqer'!F80-L30</f>
        <v>18184.32</v>
      </c>
      <c r="E29" s="492"/>
      <c r="F29" s="45"/>
      <c r="G29" s="506">
        <f>+ROUND((D11-12000)/30/12,0)</f>
        <v>164</v>
      </c>
      <c r="H29" s="506" t="s">
        <v>193</v>
      </c>
      <c r="I29" s="506">
        <v>550</v>
      </c>
      <c r="J29" s="506">
        <v>252</v>
      </c>
      <c r="K29" s="506" t="s">
        <v>194</v>
      </c>
      <c r="L29" s="506">
        <f>+ROUND(G29*I29*J29/1000,1)</f>
        <v>22730.400000000001</v>
      </c>
      <c r="M29" s="46"/>
      <c r="N29" s="7" t="s">
        <v>251</v>
      </c>
    </row>
    <row r="30" spans="1:19">
      <c r="A30" s="153">
        <f>+A29+1</f>
        <v>3</v>
      </c>
      <c r="B30" s="154" t="s">
        <v>13</v>
      </c>
      <c r="C30" s="51"/>
      <c r="D30" s="550">
        <f>+Komunal!F28</f>
        <v>3185</v>
      </c>
      <c r="E30" s="492"/>
      <c r="F30" s="45">
        <f>+D30-Komunal!F20</f>
        <v>3185</v>
      </c>
      <c r="L30" s="6">
        <f>+L29*20/100</f>
        <v>4546.08</v>
      </c>
    </row>
    <row r="31" spans="1:19">
      <c r="A31" s="153">
        <f t="shared" ref="A31:A35" si="1">+A30+1</f>
        <v>4</v>
      </c>
      <c r="B31" s="154" t="s">
        <v>12</v>
      </c>
      <c r="C31" s="51"/>
      <c r="D31" s="550">
        <f>+Komunal!J28</f>
        <v>1343.6</v>
      </c>
      <c r="E31" s="492"/>
      <c r="F31" s="45">
        <f>+D31-Komunal!J20</f>
        <v>1343.6</v>
      </c>
    </row>
    <row r="32" spans="1:19">
      <c r="A32" s="153">
        <f t="shared" si="1"/>
        <v>5</v>
      </c>
      <c r="B32" s="154" t="s">
        <v>15</v>
      </c>
      <c r="C32" s="51"/>
      <c r="D32" s="550">
        <f>+Komunal!N28</f>
        <v>219.3</v>
      </c>
      <c r="E32" s="492"/>
      <c r="F32" s="45">
        <f>+D32-Komunal!N20</f>
        <v>219.3</v>
      </c>
    </row>
    <row r="33" spans="1:14">
      <c r="A33" s="153">
        <f t="shared" si="1"/>
        <v>6</v>
      </c>
      <c r="B33" s="154" t="s">
        <v>16</v>
      </c>
      <c r="C33" s="51"/>
      <c r="D33" s="550">
        <v>98.8</v>
      </c>
      <c r="E33" s="492"/>
      <c r="F33" s="45"/>
    </row>
    <row r="34" spans="1:14">
      <c r="A34" s="153">
        <f t="shared" si="1"/>
        <v>7</v>
      </c>
      <c r="B34" s="154" t="s">
        <v>17</v>
      </c>
      <c r="C34" s="51"/>
      <c r="D34" s="550">
        <v>60</v>
      </c>
      <c r="E34" s="492"/>
      <c r="F34" s="45"/>
    </row>
    <row r="35" spans="1:14">
      <c r="A35" s="153">
        <f t="shared" si="1"/>
        <v>8</v>
      </c>
      <c r="B35" s="154" t="s">
        <v>18</v>
      </c>
      <c r="C35" s="51"/>
      <c r="D35" s="550">
        <f>SUM(D36:D38)</f>
        <v>146.6</v>
      </c>
      <c r="E35" s="492"/>
      <c r="F35" s="45"/>
    </row>
    <row r="36" spans="1:14" s="3" customFormat="1" ht="13.5">
      <c r="A36" s="155">
        <v>8.1</v>
      </c>
      <c r="B36" s="36" t="s">
        <v>19</v>
      </c>
      <c r="C36" s="52"/>
      <c r="D36" s="553">
        <f>12*4.8</f>
        <v>57.599999999999994</v>
      </c>
      <c r="E36" s="495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553">
        <v>5</v>
      </c>
      <c r="E37" s="495"/>
      <c r="F37" s="9"/>
      <c r="G37" s="2"/>
      <c r="H37" s="2"/>
      <c r="I37" s="2"/>
      <c r="J37" s="2"/>
      <c r="K37" s="2"/>
      <c r="L37" s="2"/>
    </row>
    <row r="38" spans="1:14" s="3" customFormat="1" ht="14.25" customHeight="1" thickBot="1">
      <c r="A38" s="155">
        <v>8.3000000000000007</v>
      </c>
      <c r="B38" s="36" t="s">
        <v>21</v>
      </c>
      <c r="C38" s="52"/>
      <c r="D38" s="553">
        <f>7*12</f>
        <v>84</v>
      </c>
      <c r="E38" s="495"/>
      <c r="F38" s="9"/>
      <c r="G38" s="2"/>
      <c r="H38" s="2"/>
      <c r="J38" s="640" t="s">
        <v>195</v>
      </c>
      <c r="K38" s="640"/>
      <c r="L38" s="2"/>
    </row>
    <row r="39" spans="1:14" ht="17.25" hidden="1" customHeight="1" thickBot="1">
      <c r="A39" s="153">
        <f>+A35+1</f>
        <v>9</v>
      </c>
      <c r="B39" s="154" t="s">
        <v>22</v>
      </c>
      <c r="C39" s="51"/>
      <c r="D39" s="550"/>
      <c r="E39" s="492"/>
      <c r="F39" s="45"/>
      <c r="I39" s="507"/>
      <c r="J39" s="641"/>
      <c r="K39" s="641"/>
    </row>
    <row r="40" spans="1:14" ht="18" thickBot="1">
      <c r="A40" s="153">
        <v>9</v>
      </c>
      <c r="B40" s="154" t="s">
        <v>28</v>
      </c>
      <c r="C40" s="51"/>
      <c r="D40" s="550">
        <f>N40</f>
        <v>882</v>
      </c>
      <c r="E40" s="492"/>
      <c r="F40" s="45" t="s">
        <v>250</v>
      </c>
      <c r="J40" s="515">
        <v>6</v>
      </c>
      <c r="K40" s="513" t="s">
        <v>193</v>
      </c>
      <c r="L40" s="509">
        <v>147</v>
      </c>
      <c r="M40" s="516" t="s">
        <v>194</v>
      </c>
      <c r="N40" s="519">
        <f>+J40*L40</f>
        <v>882</v>
      </c>
    </row>
    <row r="41" spans="1:14">
      <c r="A41" s="153">
        <v>10</v>
      </c>
      <c r="B41" s="154" t="s">
        <v>23</v>
      </c>
      <c r="C41" s="51"/>
      <c r="D41" s="550">
        <v>168</v>
      </c>
      <c r="E41" s="492"/>
      <c r="F41" s="45"/>
      <c r="J41" s="514">
        <f>+J40</f>
        <v>6</v>
      </c>
      <c r="K41" s="505" t="s">
        <v>193</v>
      </c>
      <c r="L41" s="505">
        <v>28</v>
      </c>
      <c r="M41" s="517" t="s">
        <v>194</v>
      </c>
      <c r="N41" s="520">
        <f>+J41*L41</f>
        <v>168</v>
      </c>
    </row>
    <row r="42" spans="1:14">
      <c r="A42" s="153">
        <f t="shared" ref="A42:A58" si="2">+A41+1</f>
        <v>11</v>
      </c>
      <c r="B42" s="154" t="s">
        <v>72</v>
      </c>
      <c r="C42" s="51"/>
      <c r="D42" s="550">
        <v>168</v>
      </c>
      <c r="E42" s="492"/>
      <c r="F42" s="45"/>
      <c r="J42" s="510">
        <f>+J40</f>
        <v>6</v>
      </c>
      <c r="K42" s="505" t="s">
        <v>193</v>
      </c>
      <c r="L42" s="505">
        <v>28</v>
      </c>
      <c r="M42" s="517" t="s">
        <v>194</v>
      </c>
      <c r="N42" s="520">
        <f>+J42*L42</f>
        <v>168</v>
      </c>
    </row>
    <row r="43" spans="1:14">
      <c r="A43" s="153">
        <f t="shared" si="2"/>
        <v>12</v>
      </c>
      <c r="B43" s="154" t="s">
        <v>46</v>
      </c>
      <c r="C43" s="51"/>
      <c r="D43" s="550">
        <v>435</v>
      </c>
      <c r="E43" s="492"/>
      <c r="F43" s="45"/>
      <c r="J43" s="510">
        <f>+J40</f>
        <v>6</v>
      </c>
      <c r="K43" s="505" t="s">
        <v>193</v>
      </c>
      <c r="L43" s="505">
        <v>72.5</v>
      </c>
      <c r="M43" s="517" t="s">
        <v>194</v>
      </c>
      <c r="N43" s="520">
        <f>+J43*L43</f>
        <v>435</v>
      </c>
    </row>
    <row r="44" spans="1:14" ht="18" thickBot="1">
      <c r="A44" s="153">
        <f t="shared" si="2"/>
        <v>13</v>
      </c>
      <c r="B44" s="154" t="s">
        <v>117</v>
      </c>
      <c r="C44" s="51"/>
      <c r="D44" s="550">
        <f>+N44-D45</f>
        <v>109.60000000000002</v>
      </c>
      <c r="E44" s="492"/>
      <c r="F44" s="45"/>
      <c r="J44" s="511">
        <f>+J40</f>
        <v>6</v>
      </c>
      <c r="K44" s="512" t="s">
        <v>193</v>
      </c>
      <c r="L44" s="512">
        <v>38.700000000000003</v>
      </c>
      <c r="M44" s="518" t="s">
        <v>194</v>
      </c>
      <c r="N44" s="521">
        <f>+J44*L44</f>
        <v>232.20000000000002</v>
      </c>
    </row>
    <row r="45" spans="1:14">
      <c r="A45" s="153">
        <f t="shared" si="2"/>
        <v>14</v>
      </c>
      <c r="B45" s="154" t="s">
        <v>118</v>
      </c>
      <c r="C45" s="51"/>
      <c r="D45" s="550">
        <f>111.6+11</f>
        <v>122.6</v>
      </c>
      <c r="E45" s="492"/>
      <c r="F45" s="45"/>
    </row>
    <row r="46" spans="1:14" hidden="1">
      <c r="A46" s="153">
        <f t="shared" si="2"/>
        <v>15</v>
      </c>
      <c r="B46" s="154" t="s">
        <v>24</v>
      </c>
      <c r="C46" s="51"/>
      <c r="D46" s="550"/>
      <c r="E46" s="492"/>
      <c r="F46" s="45"/>
    </row>
    <row r="47" spans="1:14">
      <c r="A47" s="153">
        <v>15</v>
      </c>
      <c r="B47" s="154" t="s">
        <v>25</v>
      </c>
      <c r="C47" s="51"/>
      <c r="D47" s="550">
        <v>101</v>
      </c>
      <c r="E47" s="492"/>
      <c r="F47" s="45"/>
    </row>
    <row r="48" spans="1:14">
      <c r="A48" s="153">
        <v>16</v>
      </c>
      <c r="B48" s="154" t="s">
        <v>64</v>
      </c>
      <c r="C48" s="51"/>
      <c r="D48" s="550">
        <v>996</v>
      </c>
      <c r="E48" s="492"/>
      <c r="F48" s="45"/>
    </row>
    <row r="49" spans="1:12" hidden="1">
      <c r="A49" s="153">
        <f t="shared" si="2"/>
        <v>17</v>
      </c>
      <c r="B49" s="154" t="s">
        <v>51</v>
      </c>
      <c r="C49" s="51"/>
      <c r="D49" s="550">
        <f>+D13</f>
        <v>0</v>
      </c>
      <c r="E49" s="492"/>
      <c r="F49" s="45"/>
    </row>
    <row r="50" spans="1:12">
      <c r="A50" s="153">
        <v>17</v>
      </c>
      <c r="B50" s="154" t="s">
        <v>43</v>
      </c>
      <c r="C50" s="51"/>
      <c r="D50" s="550">
        <v>105</v>
      </c>
      <c r="E50" s="492"/>
      <c r="F50" s="45"/>
    </row>
    <row r="51" spans="1:12">
      <c r="A51" s="153">
        <f t="shared" si="2"/>
        <v>18</v>
      </c>
      <c r="B51" s="154" t="s">
        <v>73</v>
      </c>
      <c r="C51" s="51"/>
      <c r="D51" s="550">
        <v>12</v>
      </c>
      <c r="E51" s="492"/>
      <c r="F51" s="45"/>
    </row>
    <row r="52" spans="1:12">
      <c r="A52" s="153">
        <f t="shared" si="2"/>
        <v>19</v>
      </c>
      <c r="B52" s="154" t="s">
        <v>74</v>
      </c>
      <c r="C52" s="51"/>
      <c r="D52" s="550">
        <v>95</v>
      </c>
      <c r="E52" s="492"/>
      <c r="F52" s="45"/>
    </row>
    <row r="53" spans="1:12">
      <c r="A53" s="153">
        <f t="shared" si="2"/>
        <v>20</v>
      </c>
      <c r="B53" s="154" t="s">
        <v>44</v>
      </c>
      <c r="C53" s="51"/>
      <c r="D53" s="550">
        <v>6</v>
      </c>
      <c r="E53" s="492"/>
      <c r="F53" s="45"/>
    </row>
    <row r="54" spans="1:12">
      <c r="A54" s="153">
        <f t="shared" si="2"/>
        <v>21</v>
      </c>
      <c r="B54" s="154" t="s">
        <v>119</v>
      </c>
      <c r="C54" s="51"/>
      <c r="D54" s="550">
        <v>60</v>
      </c>
      <c r="E54" s="492"/>
      <c r="F54" s="45"/>
    </row>
    <row r="55" spans="1:12" hidden="1">
      <c r="A55" s="153">
        <f t="shared" si="2"/>
        <v>22</v>
      </c>
      <c r="B55" s="154" t="s">
        <v>45</v>
      </c>
      <c r="C55" s="51"/>
      <c r="D55" s="550"/>
      <c r="E55" s="492"/>
      <c r="F55" s="45"/>
    </row>
    <row r="56" spans="1:12">
      <c r="A56" s="153">
        <v>22</v>
      </c>
      <c r="B56" s="154" t="s">
        <v>61</v>
      </c>
      <c r="C56" s="51"/>
      <c r="D56" s="550">
        <v>100</v>
      </c>
      <c r="E56" s="492"/>
      <c r="F56" s="45"/>
    </row>
    <row r="57" spans="1:12" hidden="1">
      <c r="A57" s="153">
        <f t="shared" si="2"/>
        <v>23</v>
      </c>
      <c r="B57" s="154"/>
      <c r="C57" s="51"/>
      <c r="D57" s="550"/>
      <c r="E57" s="492"/>
      <c r="F57" s="45"/>
    </row>
    <row r="58" spans="1:12" hidden="1">
      <c r="A58" s="153">
        <f t="shared" si="2"/>
        <v>24</v>
      </c>
      <c r="B58" s="154"/>
      <c r="C58" s="51"/>
      <c r="D58" s="550"/>
      <c r="E58" s="492"/>
      <c r="F58" s="45"/>
    </row>
    <row r="59" spans="1:12" s="6" customFormat="1">
      <c r="A59" s="153">
        <v>23</v>
      </c>
      <c r="B59" s="65" t="s">
        <v>371</v>
      </c>
      <c r="C59" s="504"/>
      <c r="D59" s="550">
        <v>150</v>
      </c>
      <c r="E59" s="492"/>
      <c r="F59" s="45"/>
    </row>
    <row r="60" spans="1:12" s="6" customFormat="1" hidden="1">
      <c r="A60" s="153">
        <f>+A59+1</f>
        <v>24</v>
      </c>
      <c r="B60" s="65"/>
      <c r="C60" s="504"/>
      <c r="D60" s="550"/>
      <c r="E60" s="492"/>
      <c r="F60" s="529" t="s">
        <v>120</v>
      </c>
    </row>
    <row r="61" spans="1:12">
      <c r="A61" s="153">
        <v>24</v>
      </c>
      <c r="B61" s="154" t="s">
        <v>26</v>
      </c>
      <c r="C61" s="51"/>
      <c r="D61" s="550">
        <v>3775.6</v>
      </c>
      <c r="E61" s="492"/>
      <c r="F61" s="45"/>
    </row>
    <row r="62" spans="1:12" s="3" customFormat="1" ht="13.5">
      <c r="A62" s="156">
        <v>24.1</v>
      </c>
      <c r="B62" s="59" t="s">
        <v>75</v>
      </c>
      <c r="C62" s="52"/>
      <c r="D62" s="553">
        <v>3775.6</v>
      </c>
      <c r="E62" s="495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76</v>
      </c>
      <c r="C63" s="51"/>
      <c r="D63" s="550"/>
      <c r="E63" s="492"/>
      <c r="F63" s="45"/>
    </row>
    <row r="64" spans="1:12">
      <c r="A64" s="153">
        <v>25</v>
      </c>
      <c r="B64" s="154" t="s">
        <v>65</v>
      </c>
      <c r="C64" s="51"/>
      <c r="D64" s="550">
        <v>1217.5</v>
      </c>
      <c r="E64" s="492"/>
      <c r="F64" s="45"/>
    </row>
    <row r="65" spans="1:12">
      <c r="A65" s="55"/>
      <c r="B65" s="56" t="s">
        <v>29</v>
      </c>
      <c r="C65" s="48"/>
      <c r="D65" s="554">
        <f>SUM(D26,D29:D35,D39:D61,D63:D64)</f>
        <v>74736.22000000003</v>
      </c>
      <c r="E65" s="496"/>
      <c r="F65" s="639">
        <f>+D23-D65</f>
        <v>-2.0000000018626451E-2</v>
      </c>
      <c r="G65" s="639"/>
    </row>
    <row r="66" spans="1:12" ht="37.5" customHeight="1">
      <c r="B66" s="57"/>
      <c r="C66" s="10"/>
      <c r="D66" s="556"/>
      <c r="E66" s="50"/>
      <c r="F66" s="45"/>
    </row>
    <row r="67" spans="1:12" s="6" customFormat="1" ht="26.25" hidden="1" customHeight="1">
      <c r="B67" s="428" t="s">
        <v>2</v>
      </c>
      <c r="C67" s="470"/>
      <c r="D67" s="557" t="s">
        <v>253</v>
      </c>
      <c r="E67" s="470"/>
      <c r="F67" s="45"/>
    </row>
    <row r="68" spans="1:12" s="6" customFormat="1" ht="15.75" hidden="1" customHeight="1">
      <c r="B68" s="426"/>
      <c r="D68" s="558" t="s">
        <v>91</v>
      </c>
      <c r="E68" s="497"/>
      <c r="F68" s="45"/>
    </row>
    <row r="69" spans="1:12" s="6" customFormat="1" ht="30.75" hidden="1" customHeight="1">
      <c r="B69" s="428" t="s">
        <v>6</v>
      </c>
      <c r="C69" s="469"/>
      <c r="D69" s="557" t="s">
        <v>254</v>
      </c>
      <c r="E69" s="469"/>
      <c r="F69" s="45"/>
    </row>
    <row r="70" spans="1:12" s="6" customFormat="1" ht="13.5" hidden="1" customHeight="1">
      <c r="B70" s="45"/>
      <c r="D70" s="558" t="s">
        <v>91</v>
      </c>
      <c r="E70" s="497"/>
      <c r="F70" s="45"/>
    </row>
    <row r="71" spans="1:12" s="6" customFormat="1" hidden="1">
      <c r="B71" s="89" t="s">
        <v>198</v>
      </c>
      <c r="C71" s="45"/>
      <c r="D71" s="559"/>
      <c r="E71" s="427"/>
      <c r="F71" s="45"/>
    </row>
    <row r="72" spans="1:12" s="397" customFormat="1" ht="36.75" customHeight="1">
      <c r="A72" s="700" t="s">
        <v>372</v>
      </c>
      <c r="B72" s="700"/>
      <c r="C72" s="398"/>
      <c r="D72" s="702" t="s">
        <v>373</v>
      </c>
      <c r="E72" s="702"/>
      <c r="G72" s="701" t="s">
        <v>374</v>
      </c>
    </row>
    <row r="73" spans="1:12" s="58" customFormat="1" ht="40.5" customHeight="1">
      <c r="B73" s="286"/>
      <c r="C73" s="247"/>
      <c r="D73" s="556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56"/>
      <c r="E74" s="50"/>
      <c r="F74" s="45"/>
    </row>
    <row r="75" spans="1:12">
      <c r="B75" s="58"/>
      <c r="C75" s="58"/>
      <c r="D75" s="556"/>
      <c r="E75" s="50"/>
      <c r="F75" s="45"/>
    </row>
    <row r="76" spans="1:12">
      <c r="B76" s="58"/>
      <c r="C76" s="58"/>
      <c r="D76" s="556"/>
      <c r="E76" s="50"/>
    </row>
    <row r="77" spans="1:12">
      <c r="B77" s="58"/>
      <c r="C77" s="58"/>
      <c r="D77" s="556"/>
      <c r="E77" s="50"/>
    </row>
    <row r="78" spans="1:12">
      <c r="B78" s="58"/>
      <c r="C78" s="58"/>
      <c r="D78" s="556"/>
      <c r="E78" s="50"/>
    </row>
    <row r="79" spans="1:12">
      <c r="B79" s="58"/>
      <c r="C79" s="58"/>
      <c r="D79" s="556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3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5" customWidth="1"/>
    <col min="3" max="3" width="14.28515625" style="357" customWidth="1"/>
    <col min="4" max="4" width="14.5703125" style="357" customWidth="1"/>
    <col min="5" max="5" width="14.42578125" style="357" customWidth="1"/>
    <col min="6" max="6" width="13.42578125" style="82" customWidth="1"/>
    <col min="7" max="7" width="3.28515625" style="82" customWidth="1"/>
    <col min="8" max="8" width="23.140625" style="109" hidden="1" customWidth="1"/>
    <col min="9" max="9" width="15.7109375" style="89" hidden="1" customWidth="1"/>
    <col min="10" max="10" width="11.42578125" style="89" hidden="1" customWidth="1"/>
    <col min="11" max="16" width="0" style="81" hidden="1" customWidth="1"/>
    <col min="17" max="18" width="0" style="82" hidden="1" customWidth="1"/>
    <col min="19" max="16384" width="9.140625" style="82"/>
  </cols>
  <sheetData>
    <row r="1" spans="1:16" s="77" customFormat="1" ht="17.25">
      <c r="A1" s="524"/>
      <c r="B1" s="525"/>
      <c r="C1" s="526"/>
      <c r="D1" s="526"/>
      <c r="E1" s="526"/>
      <c r="F1" s="302" t="s">
        <v>196</v>
      </c>
      <c r="G1" s="425">
        <f>+'Ekamut-caxs'!E1+1</f>
        <v>16</v>
      </c>
      <c r="H1" s="107"/>
      <c r="I1" s="498"/>
      <c r="J1" s="498"/>
    </row>
    <row r="2" spans="1:16" s="77" customFormat="1" ht="17.25">
      <c r="A2" s="524"/>
      <c r="B2" s="527"/>
      <c r="C2" s="528"/>
      <c r="D2" s="528"/>
      <c r="E2" s="646" t="s">
        <v>39</v>
      </c>
      <c r="F2" s="646"/>
      <c r="G2" s="646"/>
      <c r="H2" s="107"/>
      <c r="I2" s="498"/>
      <c r="J2" s="498"/>
    </row>
    <row r="3" spans="1:16" s="77" customFormat="1" ht="17.25">
      <c r="A3" s="524"/>
      <c r="B3" s="527"/>
      <c r="C3" s="528"/>
      <c r="D3" s="528"/>
      <c r="E3" s="646" t="s">
        <v>246</v>
      </c>
      <c r="F3" s="646"/>
      <c r="G3" s="646"/>
      <c r="H3" s="107"/>
      <c r="I3" s="498"/>
      <c r="J3" s="498"/>
    </row>
    <row r="4" spans="1:16" s="77" customFormat="1" ht="26.25" customHeight="1">
      <c r="A4" s="524"/>
      <c r="B4" s="527"/>
      <c r="C4" s="528"/>
      <c r="D4" s="528"/>
      <c r="E4" s="647" t="str">
        <f>+'Ekamut-caxs'!D4</f>
        <v xml:space="preserve">_____. _____. 2023թ. </v>
      </c>
      <c r="F4" s="647"/>
      <c r="G4" s="647"/>
      <c r="H4" s="107"/>
      <c r="I4" s="498"/>
      <c r="J4" s="498"/>
    </row>
    <row r="5" spans="1:16" s="77" customFormat="1" ht="24.75" customHeight="1">
      <c r="A5" s="524"/>
      <c r="B5" s="527"/>
      <c r="C5" s="528"/>
      <c r="D5" s="528"/>
      <c r="E5" s="647" t="str">
        <f>+'Ekamut-caxs'!C5</f>
        <v xml:space="preserve">հ. __________- Ա որոշմամբ </v>
      </c>
      <c r="F5" s="647"/>
      <c r="G5" s="647"/>
      <c r="H5" s="107"/>
      <c r="I5" s="498"/>
      <c r="J5" s="498"/>
    </row>
    <row r="6" spans="1:16" s="76" customFormat="1" ht="19.5" customHeight="1">
      <c r="A6" s="648" t="s">
        <v>40</v>
      </c>
      <c r="B6" s="648"/>
      <c r="C6" s="648"/>
      <c r="D6" s="648"/>
      <c r="E6" s="648"/>
      <c r="F6" s="648"/>
      <c r="G6" s="64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643" t="str">
        <f>+'Ekamut-caxs'!A7:D7</f>
        <v xml:space="preserve">«Երևանի հ․40 մսուր-մանկապարտեզ» ՀՈԱԿ-ի </v>
      </c>
      <c r="B7" s="643"/>
      <c r="C7" s="643"/>
      <c r="D7" s="643"/>
      <c r="E7" s="643"/>
      <c r="F7" s="643"/>
      <c r="G7" s="643"/>
      <c r="H7" s="108"/>
      <c r="I7" s="4"/>
      <c r="J7" s="276"/>
      <c r="K7" s="6"/>
      <c r="L7" s="6"/>
      <c r="M7" s="6"/>
      <c r="N7" s="6"/>
      <c r="O7" s="6"/>
      <c r="P7" s="6"/>
    </row>
    <row r="8" spans="1:16" s="7" customFormat="1" ht="18.75" customHeight="1">
      <c r="A8" s="644" t="s">
        <v>228</v>
      </c>
      <c r="B8" s="644"/>
      <c r="C8" s="644"/>
      <c r="D8" s="644"/>
      <c r="E8" s="644"/>
      <c r="F8" s="644"/>
      <c r="G8" s="64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399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0"/>
      <c r="C10" s="75"/>
      <c r="D10" s="75"/>
      <c r="E10" s="75"/>
      <c r="F10" s="476" t="s">
        <v>249</v>
      </c>
      <c r="G10" s="48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1" t="s">
        <v>30</v>
      </c>
      <c r="C11" s="479" t="s">
        <v>207</v>
      </c>
      <c r="D11" s="479" t="s">
        <v>208</v>
      </c>
      <c r="E11" s="479" t="s">
        <v>209</v>
      </c>
      <c r="F11" s="479" t="s">
        <v>41</v>
      </c>
      <c r="G11" s="485"/>
      <c r="H11" s="278">
        <f>+F12-F65</f>
        <v>2286.7999999999997</v>
      </c>
      <c r="I11" s="89"/>
      <c r="J11" s="281" t="s">
        <v>244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1">
        <f>+F12</f>
        <v>3108.6</v>
      </c>
      <c r="D12" s="351">
        <f>+F12</f>
        <v>3108.6</v>
      </c>
      <c r="E12" s="351">
        <f>+F12</f>
        <v>3108.6</v>
      </c>
      <c r="F12" s="480">
        <f>+'Dramakani ham.'!D6</f>
        <v>3108.6</v>
      </c>
      <c r="G12" s="486"/>
      <c r="H12" s="645" t="s">
        <v>245</v>
      </c>
      <c r="I12" s="645"/>
      <c r="J12" s="279"/>
      <c r="K12" s="364" t="str">
        <f>IF((D12-C12)&lt;0, (0),"")</f>
        <v/>
      </c>
      <c r="L12" s="364" t="str">
        <f>IF((+E12-D12)&lt;0, (0),"")</f>
        <v/>
      </c>
      <c r="M12" s="364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75">
        <f>SUM(C14:C23)</f>
        <v>14192.7</v>
      </c>
      <c r="D13" s="475">
        <f>SUM(D14:D23)</f>
        <v>31933.1</v>
      </c>
      <c r="E13" s="475">
        <f>SUM(E14:E23)</f>
        <v>49673.5</v>
      </c>
      <c r="F13" s="475">
        <f>SUM(F14:G23)</f>
        <v>70960.600000000006</v>
      </c>
      <c r="G13" s="487"/>
      <c r="H13" s="107"/>
      <c r="I13" s="40"/>
      <c r="J13" s="40"/>
      <c r="K13" s="364" t="str">
        <f>IF((D13-C13)&lt;0, (0),"")</f>
        <v/>
      </c>
      <c r="L13" s="364" t="str">
        <f t="shared" ref="L13:L44" si="0">IF((+E13-D13)&lt;0, (0),"")</f>
        <v/>
      </c>
      <c r="M13" s="364" t="str">
        <f t="shared" ref="M13:M75" si="1">IF((+F13-E13)&lt;0, (0),"")</f>
        <v/>
      </c>
      <c r="N13" s="77"/>
      <c r="O13" s="77"/>
      <c r="P13" s="77"/>
    </row>
    <row r="14" spans="1:16" s="546" customFormat="1" ht="17.25">
      <c r="A14" s="537">
        <v>1</v>
      </c>
      <c r="B14" s="538" t="str">
        <f>+'Ekamut-caxs'!B11</f>
        <v>Սուբսիդիայից</v>
      </c>
      <c r="C14" s="539">
        <f>14190.7</f>
        <v>14190.7</v>
      </c>
      <c r="D14" s="539">
        <f>31929.1</f>
        <v>31929.1</v>
      </c>
      <c r="E14" s="539">
        <v>49667.5</v>
      </c>
      <c r="F14" s="540">
        <f>+'Ekamut-caxs'!D11</f>
        <v>70953.600000000006</v>
      </c>
      <c r="G14" s="541"/>
      <c r="H14" s="542"/>
      <c r="I14" s="543"/>
      <c r="J14" s="543"/>
      <c r="K14" s="544" t="str">
        <f t="shared" ref="K14:K75" si="2">IF((D14-C14)&lt;0, (0),"")</f>
        <v/>
      </c>
      <c r="L14" s="544" t="str">
        <f t="shared" si="0"/>
        <v/>
      </c>
      <c r="M14" s="544" t="str">
        <f t="shared" si="1"/>
        <v/>
      </c>
      <c r="N14" s="545"/>
      <c r="O14" s="545"/>
      <c r="P14" s="545"/>
    </row>
    <row r="15" spans="1:16" s="76" customFormat="1" ht="17.25" hidden="1">
      <c r="A15" s="481">
        <f>+A14+1</f>
        <v>2</v>
      </c>
      <c r="B15" s="358" t="str">
        <f>+'Ekamut-caxs'!B12</f>
        <v xml:space="preserve">Վճարովի ծառայություններից </v>
      </c>
      <c r="C15" s="367"/>
      <c r="D15" s="367"/>
      <c r="E15" s="367"/>
      <c r="F15" s="474">
        <f>+'Ekamut-caxs'!D12</f>
        <v>0</v>
      </c>
      <c r="G15" s="488"/>
      <c r="H15" s="107"/>
      <c r="I15" s="40"/>
      <c r="J15" s="40"/>
      <c r="K15" s="364" t="str">
        <f t="shared" si="2"/>
        <v/>
      </c>
      <c r="L15" s="364" t="str">
        <f t="shared" si="0"/>
        <v/>
      </c>
      <c r="M15" s="364" t="str">
        <f t="shared" si="1"/>
        <v/>
      </c>
      <c r="N15" s="77"/>
      <c r="O15" s="77"/>
      <c r="P15" s="77"/>
    </row>
    <row r="16" spans="1:16" s="76" customFormat="1" ht="23.25" hidden="1" customHeight="1">
      <c r="A16" s="481">
        <f>+A15+1</f>
        <v>3</v>
      </c>
      <c r="B16" s="358" t="str">
        <f>+'Ekamut-caxs'!B13</f>
        <v>Սպասարկման և կոմունալ համավճարներից</v>
      </c>
      <c r="C16" s="367"/>
      <c r="D16" s="367"/>
      <c r="E16" s="367"/>
      <c r="F16" s="474">
        <f>+'Ekamut-caxs'!D13</f>
        <v>0</v>
      </c>
      <c r="G16" s="488"/>
      <c r="H16" s="107"/>
      <c r="I16" s="40"/>
      <c r="J16" s="40"/>
      <c r="K16" s="364" t="str">
        <f t="shared" si="2"/>
        <v/>
      </c>
      <c r="L16" s="364" t="str">
        <f t="shared" si="0"/>
        <v/>
      </c>
      <c r="M16" s="364" t="str">
        <f t="shared" si="1"/>
        <v/>
      </c>
      <c r="N16" s="77"/>
      <c r="O16" s="77"/>
      <c r="P16" s="77"/>
    </row>
    <row r="17" spans="1:16" s="76" customFormat="1" ht="31.5" hidden="1" customHeight="1">
      <c r="A17" s="481">
        <f t="shared" ref="A17:A22" si="3">+A16+1</f>
        <v>4</v>
      </c>
      <c r="B17" s="358" t="str">
        <f>+'Ekamut-caxs'!B14</f>
        <v>Ֆինանսական օգնությունից (օգնիր մանկապարտեզիդ)</v>
      </c>
      <c r="C17" s="367"/>
      <c r="D17" s="367"/>
      <c r="E17" s="367"/>
      <c r="F17" s="474">
        <f>+'Ekamut-caxs'!D14</f>
        <v>0</v>
      </c>
      <c r="G17" s="488"/>
      <c r="H17" s="110"/>
      <c r="I17" s="101"/>
      <c r="J17" s="101"/>
      <c r="K17" s="364" t="str">
        <f t="shared" si="2"/>
        <v/>
      </c>
      <c r="L17" s="364" t="str">
        <f t="shared" si="0"/>
        <v/>
      </c>
      <c r="M17" s="364" t="str">
        <f t="shared" si="1"/>
        <v/>
      </c>
      <c r="N17" s="77"/>
      <c r="O17" s="77"/>
      <c r="P17" s="77"/>
    </row>
    <row r="18" spans="1:16" s="76" customFormat="1" ht="21" hidden="1" customHeight="1">
      <c r="A18" s="481">
        <f t="shared" si="3"/>
        <v>5</v>
      </c>
      <c r="B18" s="358" t="str">
        <f>+'Ekamut-caxs'!B15</f>
        <v>Ֆինանսական օգնությունից</v>
      </c>
      <c r="C18" s="367"/>
      <c r="D18" s="367"/>
      <c r="E18" s="367"/>
      <c r="F18" s="474">
        <f>+'Ekamut-caxs'!D15</f>
        <v>0</v>
      </c>
      <c r="G18" s="488"/>
      <c r="H18" s="107"/>
      <c r="I18" s="40"/>
      <c r="J18" s="40"/>
      <c r="K18" s="364" t="str">
        <f t="shared" si="2"/>
        <v/>
      </c>
      <c r="L18" s="364" t="str">
        <f t="shared" si="0"/>
        <v/>
      </c>
      <c r="M18" s="364" t="str">
        <f t="shared" si="1"/>
        <v/>
      </c>
      <c r="N18" s="77"/>
      <c r="O18" s="77"/>
      <c r="P18" s="77"/>
    </row>
    <row r="19" spans="1:16" s="76" customFormat="1" ht="33.75" hidden="1" customHeight="1">
      <c r="A19" s="481">
        <f t="shared" si="3"/>
        <v>6</v>
      </c>
      <c r="B19" s="358" t="str">
        <f>+'Ekamut-caxs'!B16</f>
        <v>Չփոխանակվող գործարքներից (դրամաշնորհից)</v>
      </c>
      <c r="C19" s="367"/>
      <c r="D19" s="367"/>
      <c r="E19" s="367"/>
      <c r="F19" s="478">
        <f>+'Ekamut-caxs'!D16</f>
        <v>0</v>
      </c>
      <c r="G19" s="489"/>
      <c r="H19" s="110"/>
      <c r="I19" s="101"/>
      <c r="J19" s="101"/>
      <c r="K19" s="364" t="str">
        <f t="shared" si="2"/>
        <v/>
      </c>
      <c r="L19" s="364" t="str">
        <f t="shared" si="0"/>
        <v/>
      </c>
      <c r="M19" s="364" t="str">
        <f t="shared" si="1"/>
        <v/>
      </c>
      <c r="N19" s="77"/>
      <c r="O19" s="77"/>
      <c r="P19" s="77"/>
    </row>
    <row r="20" spans="1:16" s="76" customFormat="1" ht="13.5" hidden="1" customHeight="1">
      <c r="A20" s="481">
        <f t="shared" si="3"/>
        <v>7</v>
      </c>
      <c r="B20" s="358" t="s">
        <v>32</v>
      </c>
      <c r="C20" s="367"/>
      <c r="D20" s="367"/>
      <c r="E20" s="367"/>
      <c r="F20" s="478"/>
      <c r="G20" s="489"/>
      <c r="H20" s="110"/>
      <c r="I20" s="101"/>
      <c r="J20" s="101"/>
      <c r="K20" s="364" t="str">
        <f t="shared" si="2"/>
        <v/>
      </c>
      <c r="L20" s="364" t="str">
        <f t="shared" si="0"/>
        <v/>
      </c>
      <c r="M20" s="364" t="str">
        <f t="shared" si="1"/>
        <v/>
      </c>
      <c r="N20" s="77"/>
      <c r="O20" s="77"/>
      <c r="P20" s="77"/>
    </row>
    <row r="21" spans="1:16" s="76" customFormat="1" ht="16.5" customHeight="1">
      <c r="A21" s="481">
        <v>2</v>
      </c>
      <c r="B21" s="358" t="str">
        <f>+'Ekamut-caxs'!B20</f>
        <v>Բանկի տոկոսից</v>
      </c>
      <c r="C21" s="367">
        <v>2</v>
      </c>
      <c r="D21" s="367">
        <v>4</v>
      </c>
      <c r="E21" s="367">
        <v>6</v>
      </c>
      <c r="F21" s="474">
        <f>+'Ekamut-caxs'!D20</f>
        <v>7</v>
      </c>
      <c r="G21" s="488"/>
      <c r="H21" s="110"/>
      <c r="I21" s="101"/>
      <c r="J21" s="101"/>
      <c r="K21" s="364" t="str">
        <f t="shared" si="2"/>
        <v/>
      </c>
      <c r="L21" s="364" t="str">
        <f t="shared" si="0"/>
        <v/>
      </c>
      <c r="M21" s="364" t="str">
        <f t="shared" si="1"/>
        <v/>
      </c>
      <c r="N21" s="77"/>
      <c r="O21" s="77"/>
      <c r="P21" s="77"/>
    </row>
    <row r="22" spans="1:16" s="77" customFormat="1" ht="21.75" hidden="1" customHeight="1">
      <c r="A22" s="483">
        <f t="shared" si="3"/>
        <v>3</v>
      </c>
      <c r="B22" s="503" t="str">
        <f>+'Ekamut-caxs'!B21</f>
        <v>Վերապատրաստման գծով</v>
      </c>
      <c r="C22" s="367"/>
      <c r="D22" s="367"/>
      <c r="E22" s="367"/>
      <c r="F22" s="478">
        <f>+'Ekamut-caxs'!D21</f>
        <v>0</v>
      </c>
      <c r="G22" s="489"/>
      <c r="H22" s="110"/>
      <c r="I22" s="101"/>
      <c r="J22" s="101"/>
      <c r="K22" s="391" t="str">
        <f>IF((D22-C22)&lt;0, (0),"")</f>
        <v/>
      </c>
      <c r="L22" s="391" t="str">
        <f t="shared" si="0"/>
        <v/>
      </c>
      <c r="M22" s="391" t="str">
        <f t="shared" si="1"/>
        <v/>
      </c>
    </row>
    <row r="23" spans="1:16" s="77" customFormat="1" ht="20.25" hidden="1" customHeight="1">
      <c r="A23" s="483">
        <f>+A22+1</f>
        <v>4</v>
      </c>
      <c r="B23" s="503">
        <f>+'Ekamut-caxs'!B22</f>
        <v>0</v>
      </c>
      <c r="C23" s="367"/>
      <c r="D23" s="367"/>
      <c r="E23" s="367"/>
      <c r="F23" s="478">
        <f>+'Ekamut-caxs'!D22</f>
        <v>0</v>
      </c>
      <c r="G23" s="489"/>
      <c r="H23" s="106" t="s">
        <v>225</v>
      </c>
      <c r="I23" s="101"/>
      <c r="J23" s="101"/>
      <c r="K23" s="391" t="str">
        <f t="shared" si="2"/>
        <v/>
      </c>
      <c r="L23" s="391" t="str">
        <f t="shared" si="0"/>
        <v/>
      </c>
      <c r="M23" s="391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75">
        <f>C25+C67+C79</f>
        <v>16741.329999999998</v>
      </c>
      <c r="D24" s="475">
        <f>D25+D67+D79</f>
        <v>34016.81</v>
      </c>
      <c r="E24" s="475">
        <f>E25+E67+E79</f>
        <v>51277.69</v>
      </c>
      <c r="F24" s="475">
        <f>F25+F67+F79</f>
        <v>70564.920000000027</v>
      </c>
      <c r="G24" s="487"/>
      <c r="H24" s="285"/>
      <c r="I24" s="40"/>
      <c r="J24" s="40"/>
      <c r="K24" s="364" t="str">
        <f t="shared" si="2"/>
        <v/>
      </c>
      <c r="L24" s="364" t="str">
        <f t="shared" si="0"/>
        <v/>
      </c>
      <c r="M24" s="364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75">
        <f>SUM(C26,C29:C35,C39:C61,C65:C66)</f>
        <v>16741.329999999998</v>
      </c>
      <c r="D25" s="475">
        <f>SUM(D26,D29:D35,D39:D61,D65:D66)</f>
        <v>34016.81</v>
      </c>
      <c r="E25" s="475">
        <f>SUM(E26,E29:E35,E39:E61,E65:E66)</f>
        <v>51277.69</v>
      </c>
      <c r="F25" s="475">
        <f>SUM(F26,F29:F35,F39:F61,F65:F66)</f>
        <v>70564.920000000027</v>
      </c>
      <c r="G25" s="487"/>
      <c r="H25" s="107"/>
      <c r="I25" s="40"/>
      <c r="J25" s="40"/>
      <c r="K25" s="364" t="str">
        <f t="shared" si="2"/>
        <v/>
      </c>
      <c r="L25" s="364" t="str">
        <f t="shared" si="0"/>
        <v/>
      </c>
      <c r="M25" s="364" t="str">
        <f t="shared" si="1"/>
        <v/>
      </c>
      <c r="N25" s="77"/>
      <c r="O25" s="77"/>
      <c r="P25" s="77"/>
    </row>
    <row r="26" spans="1:16" s="76" customFormat="1" ht="16.5" customHeight="1">
      <c r="A26" s="481">
        <v>1</v>
      </c>
      <c r="B26" s="358" t="str">
        <f>+'Ekamut-caxs'!B26</f>
        <v>Աշխատավարձի գծով</v>
      </c>
      <c r="C26" s="367">
        <f>3347*2.5-554.9</f>
        <v>7812.6</v>
      </c>
      <c r="D26" s="367">
        <f>3352*5.5-278</f>
        <v>18158</v>
      </c>
      <c r="E26" s="367">
        <f>D26+3347*3+1303.1</f>
        <v>29502.1</v>
      </c>
      <c r="F26" s="474">
        <f>+'Ekamut-caxs'!D26</f>
        <v>42995.3</v>
      </c>
      <c r="G26" s="488"/>
      <c r="H26" s="110"/>
      <c r="I26" s="101"/>
      <c r="J26" s="101"/>
      <c r="K26" s="364" t="str">
        <f t="shared" si="2"/>
        <v/>
      </c>
      <c r="L26" s="364" t="str">
        <f t="shared" si="0"/>
        <v/>
      </c>
      <c r="M26" s="364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0" t="str">
        <f>+'Ekamut-caxs'!B27</f>
        <v>վճարովի ծառայության գծով</v>
      </c>
      <c r="C27" s="255"/>
      <c r="D27" s="255"/>
      <c r="E27" s="255"/>
      <c r="F27" s="477">
        <f>+'Ekamut-caxs'!D27</f>
        <v>0</v>
      </c>
      <c r="G27" s="490"/>
      <c r="H27" s="278"/>
      <c r="I27" s="103"/>
      <c r="J27" s="103"/>
      <c r="K27" s="364" t="str">
        <f t="shared" si="2"/>
        <v/>
      </c>
      <c r="L27" s="364" t="str">
        <f t="shared" si="0"/>
        <v/>
      </c>
      <c r="M27" s="364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0">
        <f>+'Ekamut-caxs'!B28</f>
        <v>0</v>
      </c>
      <c r="C28" s="255"/>
      <c r="D28" s="255"/>
      <c r="E28" s="255"/>
      <c r="F28" s="477">
        <f>+'Ekamut-caxs'!D28</f>
        <v>0</v>
      </c>
      <c r="G28" s="490"/>
      <c r="H28" s="112"/>
      <c r="I28" s="103"/>
      <c r="J28" s="103"/>
      <c r="K28" s="364" t="str">
        <f t="shared" si="2"/>
        <v/>
      </c>
      <c r="L28" s="364" t="str">
        <f t="shared" si="0"/>
        <v/>
      </c>
      <c r="M28" s="364" t="str">
        <f t="shared" si="1"/>
        <v/>
      </c>
      <c r="N28" s="84"/>
      <c r="O28" s="84"/>
      <c r="P28" s="84"/>
    </row>
    <row r="29" spans="1:16" s="76" customFormat="1" ht="16.5" customHeight="1">
      <c r="A29" s="481">
        <f>+A26+1</f>
        <v>2</v>
      </c>
      <c r="B29" s="358" t="str">
        <f>+'Ekamut-caxs'!B29</f>
        <v>Սննդի գծով</v>
      </c>
      <c r="C29" s="367">
        <f>F29/4-884.7</f>
        <v>3661.38</v>
      </c>
      <c r="D29" s="367">
        <f>F29/2-259.6</f>
        <v>8832.56</v>
      </c>
      <c r="E29" s="367">
        <f>F29/4*3</f>
        <v>13638.24</v>
      </c>
      <c r="F29" s="474">
        <f>+'Ekamut-caxs'!D29</f>
        <v>18184.32</v>
      </c>
      <c r="G29" s="488"/>
      <c r="H29" s="110"/>
      <c r="I29" s="101"/>
      <c r="J29" s="101"/>
      <c r="K29" s="364" t="str">
        <f t="shared" si="2"/>
        <v/>
      </c>
      <c r="L29" s="364" t="str">
        <f t="shared" si="0"/>
        <v/>
      </c>
      <c r="M29" s="364" t="str">
        <f>IF((+F29-E29)&lt;0, (0),"")</f>
        <v/>
      </c>
      <c r="N29" s="77"/>
      <c r="O29" s="77"/>
      <c r="P29" s="77"/>
    </row>
    <row r="30" spans="1:16" s="76" customFormat="1" ht="16.5" customHeight="1">
      <c r="A30" s="481">
        <f>+A29+1</f>
        <v>3</v>
      </c>
      <c r="B30" s="358" t="str">
        <f>+'Ekamut-caxs'!B30</f>
        <v>Ջեռուցման գծով</v>
      </c>
      <c r="C30" s="367">
        <f>F30/2</f>
        <v>1592.5</v>
      </c>
      <c r="D30" s="367">
        <f>C30+700</f>
        <v>2292.5</v>
      </c>
      <c r="E30" s="367">
        <f>D30+700-84</f>
        <v>2908.5</v>
      </c>
      <c r="F30" s="474">
        <f>+'Ekamut-caxs'!D30</f>
        <v>3185</v>
      </c>
      <c r="G30" s="488"/>
      <c r="H30" s="110">
        <f>+F30-Komunal!F27</f>
        <v>-3181781.8</v>
      </c>
      <c r="I30" s="101"/>
      <c r="J30" s="101"/>
      <c r="K30" s="364" t="str">
        <f t="shared" si="2"/>
        <v/>
      </c>
      <c r="L30" s="364" t="str">
        <f t="shared" si="0"/>
        <v/>
      </c>
      <c r="M30" s="364" t="str">
        <f t="shared" si="1"/>
        <v/>
      </c>
      <c r="N30" s="77"/>
      <c r="O30" s="77"/>
      <c r="P30" s="77"/>
    </row>
    <row r="31" spans="1:16" s="76" customFormat="1" ht="16.5" customHeight="1">
      <c r="A31" s="481">
        <f t="shared" ref="A31:A35" si="4">+A30+1</f>
        <v>4</v>
      </c>
      <c r="B31" s="358" t="str">
        <f>+'Ekamut-caxs'!B31</f>
        <v>Էլեկտրաէներգիայի գծով</v>
      </c>
      <c r="C31" s="367">
        <f>F31/4+100</f>
        <v>435.9</v>
      </c>
      <c r="D31" s="367">
        <f>C31+500</f>
        <v>935.9</v>
      </c>
      <c r="E31" s="367">
        <f>D31+100</f>
        <v>1035.9000000000001</v>
      </c>
      <c r="F31" s="474">
        <f>+'Ekamut-caxs'!D31</f>
        <v>1343.6</v>
      </c>
      <c r="G31" s="488"/>
      <c r="H31" s="110">
        <f>+F31-Komunal!J27</f>
        <v>-1342234.4399999997</v>
      </c>
      <c r="I31" s="101"/>
      <c r="J31" s="101"/>
      <c r="K31" s="364" t="str">
        <f t="shared" si="2"/>
        <v/>
      </c>
      <c r="L31" s="364" t="str">
        <f t="shared" si="0"/>
        <v/>
      </c>
      <c r="M31" s="364" t="str">
        <f t="shared" si="1"/>
        <v/>
      </c>
      <c r="N31" s="77"/>
      <c r="O31" s="77"/>
      <c r="P31" s="77"/>
    </row>
    <row r="32" spans="1:16" s="76" customFormat="1" ht="16.5" customHeight="1">
      <c r="A32" s="481">
        <f t="shared" si="4"/>
        <v>5</v>
      </c>
      <c r="B32" s="358" t="str">
        <f>+'Ekamut-caxs'!B32</f>
        <v>Ջրմուղ-կոյուղու գծով</v>
      </c>
      <c r="C32" s="367">
        <f>F32/2</f>
        <v>109.65</v>
      </c>
      <c r="D32" s="367">
        <f>C32+80</f>
        <v>189.65</v>
      </c>
      <c r="E32" s="367">
        <v>200</v>
      </c>
      <c r="F32" s="474">
        <f>+'Ekamut-caxs'!D32</f>
        <v>219.3</v>
      </c>
      <c r="G32" s="488"/>
      <c r="H32" s="110">
        <f>+F32-Komunal!N27</f>
        <v>-219094.88</v>
      </c>
      <c r="I32" s="101"/>
      <c r="J32" s="101"/>
      <c r="K32" s="364" t="str">
        <f t="shared" si="2"/>
        <v/>
      </c>
      <c r="L32" s="364" t="str">
        <f t="shared" si="0"/>
        <v/>
      </c>
      <c r="M32" s="364" t="str">
        <f t="shared" si="1"/>
        <v/>
      </c>
      <c r="N32" s="77"/>
      <c r="O32" s="77"/>
      <c r="P32" s="77"/>
    </row>
    <row r="33" spans="1:16" s="76" customFormat="1" ht="16.5" customHeight="1">
      <c r="A33" s="481">
        <f t="shared" si="4"/>
        <v>6</v>
      </c>
      <c r="B33" s="358" t="str">
        <f>+'Ekamut-caxs'!B33</f>
        <v>Աղբահանության գծով</v>
      </c>
      <c r="C33" s="367">
        <v>98.8</v>
      </c>
      <c r="D33" s="367">
        <v>98.8</v>
      </c>
      <c r="E33" s="367">
        <v>98.8</v>
      </c>
      <c r="F33" s="474">
        <f>+'Ekamut-caxs'!D33</f>
        <v>98.8</v>
      </c>
      <c r="G33" s="488"/>
      <c r="H33" s="110"/>
      <c r="I33" s="101"/>
      <c r="J33" s="101"/>
      <c r="K33" s="364" t="str">
        <f t="shared" si="2"/>
        <v/>
      </c>
      <c r="L33" s="364" t="str">
        <f t="shared" si="0"/>
        <v/>
      </c>
      <c r="M33" s="364" t="str">
        <f t="shared" si="1"/>
        <v/>
      </c>
      <c r="N33" s="77"/>
      <c r="O33" s="77"/>
      <c r="P33" s="77"/>
    </row>
    <row r="34" spans="1:16" s="76" customFormat="1" ht="16.5" customHeight="1">
      <c r="A34" s="481">
        <f t="shared" si="4"/>
        <v>7</v>
      </c>
      <c r="B34" s="358" t="str">
        <f>+'Ekamut-caxs'!B34</f>
        <v>Ախտաբանության գծով</v>
      </c>
      <c r="C34" s="367">
        <f>15</f>
        <v>15</v>
      </c>
      <c r="D34" s="367">
        <v>30</v>
      </c>
      <c r="E34" s="367">
        <v>45</v>
      </c>
      <c r="F34" s="474">
        <f>+'Ekamut-caxs'!D34</f>
        <v>60</v>
      </c>
      <c r="G34" s="488"/>
      <c r="H34" s="110"/>
      <c r="I34" s="101"/>
      <c r="J34" s="101"/>
      <c r="K34" s="364" t="str">
        <f t="shared" si="2"/>
        <v/>
      </c>
      <c r="L34" s="364" t="str">
        <f t="shared" si="0"/>
        <v/>
      </c>
      <c r="M34" s="364" t="str">
        <f t="shared" si="1"/>
        <v/>
      </c>
      <c r="N34" s="77"/>
      <c r="O34" s="77"/>
      <c r="P34" s="77"/>
    </row>
    <row r="35" spans="1:16" s="76" customFormat="1" ht="16.5" customHeight="1">
      <c r="A35" s="481">
        <f t="shared" si="4"/>
        <v>8</v>
      </c>
      <c r="B35" s="358" t="str">
        <f>+'Ekamut-caxs'!B35</f>
        <v>Կապի գծով, այդ թվում`</v>
      </c>
      <c r="C35" s="367">
        <f t="shared" ref="C35:D35" si="5">SUM(C36:C38)</f>
        <v>31.6</v>
      </c>
      <c r="D35" s="367">
        <f t="shared" si="5"/>
        <v>68</v>
      </c>
      <c r="E35" s="367">
        <f>SUM(E36:E38)</f>
        <v>105.4</v>
      </c>
      <c r="F35" s="474">
        <f>SUM(F36:F38)</f>
        <v>146.6</v>
      </c>
      <c r="G35" s="488"/>
      <c r="H35" s="110"/>
      <c r="I35" s="101"/>
      <c r="J35" s="101"/>
      <c r="K35" s="364" t="str">
        <f t="shared" si="2"/>
        <v/>
      </c>
      <c r="L35" s="364" t="str">
        <f t="shared" si="0"/>
        <v/>
      </c>
      <c r="M35" s="364" t="str">
        <f t="shared" si="1"/>
        <v/>
      </c>
      <c r="N35" s="77"/>
      <c r="O35" s="77"/>
      <c r="P35" s="77"/>
    </row>
    <row r="36" spans="1:16">
      <c r="A36" s="26">
        <v>8.1</v>
      </c>
      <c r="B36" s="360" t="str">
        <f>+'Ekamut-caxs'!B36</f>
        <v>բաժանորդային վճար</v>
      </c>
      <c r="C36" s="255">
        <f>2*4.8</f>
        <v>9.6</v>
      </c>
      <c r="D36" s="255">
        <f>4.8*5</f>
        <v>24</v>
      </c>
      <c r="E36" s="255">
        <f>4.8*8</f>
        <v>38.4</v>
      </c>
      <c r="F36" s="477">
        <f>+'Ekamut-caxs'!D36</f>
        <v>57.599999999999994</v>
      </c>
      <c r="G36" s="490"/>
      <c r="K36" s="364" t="str">
        <f t="shared" si="2"/>
        <v/>
      </c>
      <c r="L36" s="364" t="str">
        <f t="shared" si="0"/>
        <v/>
      </c>
      <c r="M36" s="364" t="str">
        <f t="shared" si="1"/>
        <v/>
      </c>
    </row>
    <row r="37" spans="1:16">
      <c r="A37" s="26">
        <v>8.1999999999999993</v>
      </c>
      <c r="B37" s="360" t="str">
        <f>+'Ekamut-caxs'!B37</f>
        <v>րոպեավճար</v>
      </c>
      <c r="C37" s="255">
        <v>1</v>
      </c>
      <c r="D37" s="255">
        <v>2</v>
      </c>
      <c r="E37" s="255">
        <v>4</v>
      </c>
      <c r="F37" s="477">
        <f>+'Ekamut-caxs'!D37</f>
        <v>5</v>
      </c>
      <c r="G37" s="490"/>
      <c r="K37" s="364" t="str">
        <f t="shared" si="2"/>
        <v/>
      </c>
      <c r="L37" s="364" t="str">
        <f t="shared" si="0"/>
        <v/>
      </c>
      <c r="M37" s="364" t="str">
        <f t="shared" si="1"/>
        <v/>
      </c>
    </row>
    <row r="38" spans="1:16">
      <c r="A38" s="26">
        <v>8.3000000000000007</v>
      </c>
      <c r="B38" s="360" t="str">
        <f>+'Ekamut-caxs'!B38</f>
        <v>ինտերնետ կապ</v>
      </c>
      <c r="C38" s="255">
        <f>7*3</f>
        <v>21</v>
      </c>
      <c r="D38" s="255">
        <f>7*6</f>
        <v>42</v>
      </c>
      <c r="E38" s="255">
        <f>7*9</f>
        <v>63</v>
      </c>
      <c r="F38" s="477">
        <f>+'Ekamut-caxs'!D38</f>
        <v>84</v>
      </c>
      <c r="G38" s="490"/>
      <c r="K38" s="364" t="str">
        <f t="shared" si="2"/>
        <v/>
      </c>
      <c r="L38" s="364" t="str">
        <f t="shared" si="0"/>
        <v/>
      </c>
      <c r="M38" s="364" t="str">
        <f t="shared" si="1"/>
        <v/>
      </c>
    </row>
    <row r="39" spans="1:16" s="76" customFormat="1" ht="16.5" hidden="1" customHeight="1">
      <c r="A39" s="481">
        <f>+A35+1</f>
        <v>9</v>
      </c>
      <c r="B39" s="358" t="str">
        <f>+'Ekamut-caxs'!B39</f>
        <v>Բանկային ծառայության գծով</v>
      </c>
      <c r="C39" s="367"/>
      <c r="D39" s="367"/>
      <c r="E39" s="367"/>
      <c r="F39" s="474">
        <f>+'Ekamut-caxs'!D39</f>
        <v>0</v>
      </c>
      <c r="G39" s="488"/>
      <c r="H39" s="110"/>
      <c r="I39" s="101"/>
      <c r="J39" s="101"/>
      <c r="K39" s="364" t="str">
        <f t="shared" si="2"/>
        <v/>
      </c>
      <c r="L39" s="364" t="str">
        <f t="shared" si="0"/>
        <v/>
      </c>
      <c r="M39" s="364" t="str">
        <f t="shared" si="1"/>
        <v/>
      </c>
      <c r="N39" s="77"/>
      <c r="O39" s="77"/>
      <c r="P39" s="77"/>
    </row>
    <row r="40" spans="1:16" s="76" customFormat="1" ht="16.5" customHeight="1">
      <c r="A40" s="481">
        <v>9</v>
      </c>
      <c r="B40" s="358" t="str">
        <f>+'Ekamut-caxs'!B40</f>
        <v>Տնտեսական ապրանքների գծով</v>
      </c>
      <c r="C40" s="367">
        <f>F40/4</f>
        <v>220.5</v>
      </c>
      <c r="D40" s="367">
        <f>F40/2</f>
        <v>441</v>
      </c>
      <c r="E40" s="367">
        <f>F40/4*3</f>
        <v>661.5</v>
      </c>
      <c r="F40" s="474">
        <f>+'Ekamut-caxs'!D40</f>
        <v>882</v>
      </c>
      <c r="G40" s="488"/>
      <c r="H40" s="110"/>
      <c r="I40" s="101"/>
      <c r="J40" s="101"/>
      <c r="K40" s="364" t="str">
        <f t="shared" si="2"/>
        <v/>
      </c>
      <c r="L40" s="364" t="str">
        <f t="shared" si="0"/>
        <v/>
      </c>
      <c r="M40" s="364" t="str">
        <f>IF((+F40-E40)&lt;0, (0),"")</f>
        <v/>
      </c>
      <c r="N40" s="77"/>
      <c r="O40" s="77"/>
      <c r="P40" s="77"/>
    </row>
    <row r="41" spans="1:16" s="76" customFormat="1" ht="16.5" customHeight="1">
      <c r="A41" s="481">
        <v>10</v>
      </c>
      <c r="B41" s="358" t="str">
        <f>+'Ekamut-caxs'!B41</f>
        <v>Գրասենյակային ապրանքների գծով</v>
      </c>
      <c r="C41" s="367">
        <v>168</v>
      </c>
      <c r="D41" s="367">
        <v>168</v>
      </c>
      <c r="E41" s="367">
        <v>168</v>
      </c>
      <c r="F41" s="474">
        <f>+'Ekamut-caxs'!D41</f>
        <v>168</v>
      </c>
      <c r="G41" s="488"/>
      <c r="H41" s="110"/>
      <c r="I41" s="101"/>
      <c r="J41" s="101"/>
      <c r="K41" s="364" t="str">
        <f t="shared" si="2"/>
        <v/>
      </c>
      <c r="L41" s="364" t="str">
        <f t="shared" si="0"/>
        <v/>
      </c>
      <c r="M41" s="364" t="str">
        <f t="shared" si="1"/>
        <v/>
      </c>
      <c r="N41" s="77"/>
      <c r="O41" s="77"/>
      <c r="P41" s="77"/>
    </row>
    <row r="42" spans="1:16" s="76" customFormat="1" ht="16.5" customHeight="1">
      <c r="A42" s="481">
        <f t="shared" ref="A42:A61" si="6">+A41+1</f>
        <v>11</v>
      </c>
      <c r="B42" s="358" t="str">
        <f>+'Ekamut-caxs'!B42</f>
        <v>Փոքրարժեք կամ արագամաշ առարկաների գծով</v>
      </c>
      <c r="C42" s="367">
        <v>168</v>
      </c>
      <c r="D42" s="367">
        <v>168</v>
      </c>
      <c r="E42" s="367">
        <v>168</v>
      </c>
      <c r="F42" s="474">
        <f>+'Ekamut-caxs'!D42</f>
        <v>168</v>
      </c>
      <c r="G42" s="488"/>
      <c r="H42" s="110"/>
      <c r="I42" s="101"/>
      <c r="J42" s="101"/>
      <c r="K42" s="364" t="str">
        <f t="shared" si="2"/>
        <v/>
      </c>
      <c r="L42" s="364" t="str">
        <f t="shared" si="0"/>
        <v/>
      </c>
      <c r="M42" s="364" t="str">
        <f t="shared" si="1"/>
        <v/>
      </c>
      <c r="N42" s="77"/>
      <c r="O42" s="77"/>
      <c r="P42" s="77"/>
    </row>
    <row r="43" spans="1:16" s="76" customFormat="1" ht="16.5" customHeight="1">
      <c r="A43" s="481">
        <f t="shared" si="6"/>
        <v>12</v>
      </c>
      <c r="B43" s="358" t="str">
        <f>+'Ekamut-caxs'!B43</f>
        <v>Ուսումնական նյութերի գծով</v>
      </c>
      <c r="C43" s="367">
        <v>200</v>
      </c>
      <c r="D43" s="367">
        <v>250</v>
      </c>
      <c r="E43" s="367">
        <f t="shared" ref="E43" si="7">F43/4*3</f>
        <v>326.25</v>
      </c>
      <c r="F43" s="474">
        <f>+'Ekamut-caxs'!D43</f>
        <v>435</v>
      </c>
      <c r="G43" s="488"/>
      <c r="H43" s="110"/>
      <c r="I43" s="101"/>
      <c r="J43" s="101"/>
      <c r="K43" s="364" t="str">
        <f t="shared" si="2"/>
        <v/>
      </c>
      <c r="L43" s="364" t="str">
        <f t="shared" si="0"/>
        <v/>
      </c>
      <c r="M43" s="364" t="str">
        <f t="shared" si="1"/>
        <v/>
      </c>
      <c r="N43" s="77"/>
      <c r="O43" s="77"/>
      <c r="P43" s="77"/>
    </row>
    <row r="44" spans="1:16" s="76" customFormat="1" ht="16.5" customHeight="1">
      <c r="A44" s="481">
        <f t="shared" si="6"/>
        <v>13</v>
      </c>
      <c r="B44" s="358" t="str">
        <f>+'Ekamut-caxs'!B44</f>
        <v>Դեղորայքի գծով</v>
      </c>
      <c r="C44" s="367">
        <v>50</v>
      </c>
      <c r="D44" s="367">
        <v>100</v>
      </c>
      <c r="E44" s="367">
        <v>109.6</v>
      </c>
      <c r="F44" s="474">
        <f>+'Ekamut-caxs'!D44</f>
        <v>109.60000000000002</v>
      </c>
      <c r="G44" s="488"/>
      <c r="H44" s="110"/>
      <c r="I44" s="101"/>
      <c r="J44" s="101"/>
      <c r="K44" s="364" t="str">
        <f t="shared" si="2"/>
        <v/>
      </c>
      <c r="L44" s="364" t="str">
        <f t="shared" si="0"/>
        <v/>
      </c>
      <c r="M44" s="364" t="str">
        <f t="shared" si="1"/>
        <v/>
      </c>
      <c r="N44" s="77"/>
      <c r="O44" s="77"/>
      <c r="P44" s="77"/>
    </row>
    <row r="45" spans="1:16" s="76" customFormat="1" ht="16.5" customHeight="1">
      <c r="A45" s="481">
        <f t="shared" si="6"/>
        <v>14</v>
      </c>
      <c r="B45" s="358" t="str">
        <f>+'Ekamut-caxs'!B45</f>
        <v>Բուժ.ծառայության գծով</v>
      </c>
      <c r="C45" s="367">
        <v>122.6</v>
      </c>
      <c r="D45" s="367">
        <v>122.6</v>
      </c>
      <c r="E45" s="367">
        <v>122.6</v>
      </c>
      <c r="F45" s="474">
        <f>+'Ekamut-caxs'!D45</f>
        <v>122.6</v>
      </c>
      <c r="G45" s="488"/>
      <c r="H45" s="110"/>
      <c r="I45" s="101"/>
      <c r="J45" s="101"/>
      <c r="K45" s="364" t="str">
        <f t="shared" si="2"/>
        <v/>
      </c>
      <c r="L45" s="364" t="str">
        <f t="shared" ref="L45:L76" si="8">IF((+E45-D45)&lt;0, (0),"")</f>
        <v/>
      </c>
      <c r="M45" s="364" t="str">
        <f t="shared" si="1"/>
        <v/>
      </c>
      <c r="N45" s="77"/>
      <c r="O45" s="77"/>
      <c r="P45" s="77"/>
    </row>
    <row r="46" spans="1:16" s="76" customFormat="1" ht="16.5" hidden="1" customHeight="1">
      <c r="A46" s="481">
        <f t="shared" si="6"/>
        <v>15</v>
      </c>
      <c r="B46" s="358" t="str">
        <f>+'Ekamut-caxs'!B46</f>
        <v>Ընթացիկ վերանորոգման գծով</v>
      </c>
      <c r="C46" s="367"/>
      <c r="D46" s="367"/>
      <c r="E46" s="367"/>
      <c r="F46" s="474">
        <f>+'Ekamut-caxs'!D46</f>
        <v>0</v>
      </c>
      <c r="G46" s="488"/>
      <c r="H46" s="110"/>
      <c r="I46" s="101"/>
      <c r="J46" s="101"/>
      <c r="K46" s="364" t="str">
        <f t="shared" si="2"/>
        <v/>
      </c>
      <c r="L46" s="364" t="str">
        <f t="shared" si="8"/>
        <v/>
      </c>
      <c r="M46" s="364" t="str">
        <f t="shared" si="1"/>
        <v/>
      </c>
      <c r="N46" s="77"/>
      <c r="O46" s="77"/>
      <c r="P46" s="77"/>
    </row>
    <row r="47" spans="1:16" s="76" customFormat="1" ht="16.5" customHeight="1">
      <c r="A47" s="481">
        <v>15</v>
      </c>
      <c r="B47" s="358" t="str">
        <f>+'Ekamut-caxs'!B47</f>
        <v>Ջեռուցման համակարգի սպասարկման գծով</v>
      </c>
      <c r="C47" s="367">
        <v>101</v>
      </c>
      <c r="D47" s="367">
        <v>101</v>
      </c>
      <c r="E47" s="367">
        <v>101</v>
      </c>
      <c r="F47" s="474">
        <f>+'Ekamut-caxs'!D47</f>
        <v>101</v>
      </c>
      <c r="G47" s="488"/>
      <c r="H47" s="110"/>
      <c r="I47" s="101"/>
      <c r="J47" s="101"/>
      <c r="K47" s="364" t="str">
        <f t="shared" si="2"/>
        <v/>
      </c>
      <c r="L47" s="364" t="str">
        <f t="shared" si="8"/>
        <v/>
      </c>
      <c r="M47" s="364" t="str">
        <f t="shared" si="1"/>
        <v/>
      </c>
      <c r="N47" s="77"/>
      <c r="O47" s="77"/>
      <c r="P47" s="77"/>
    </row>
    <row r="48" spans="1:16" s="76" customFormat="1" ht="16.5" customHeight="1">
      <c r="A48" s="481">
        <v>16</v>
      </c>
      <c r="B48" s="358" t="str">
        <f>+'Ekamut-caxs'!B48</f>
        <v>Կաթսայատան սպասարկման գծով</v>
      </c>
      <c r="C48" s="367">
        <f>249*3</f>
        <v>747</v>
      </c>
      <c r="D48" s="367">
        <f>249*3</f>
        <v>747</v>
      </c>
      <c r="E48" s="367">
        <f>249*3</f>
        <v>747</v>
      </c>
      <c r="F48" s="474">
        <f>+'Ekamut-caxs'!D48</f>
        <v>996</v>
      </c>
      <c r="G48" s="488"/>
      <c r="H48" s="110"/>
      <c r="I48" s="101"/>
      <c r="J48" s="101"/>
      <c r="K48" s="364" t="str">
        <f t="shared" si="2"/>
        <v/>
      </c>
      <c r="L48" s="364" t="str">
        <f t="shared" si="8"/>
        <v/>
      </c>
      <c r="M48" s="364" t="str">
        <f t="shared" si="1"/>
        <v/>
      </c>
      <c r="N48" s="77"/>
      <c r="O48" s="77"/>
      <c r="P48" s="77"/>
    </row>
    <row r="49" spans="1:16" s="76" customFormat="1" ht="16.5" hidden="1" customHeight="1">
      <c r="A49" s="481">
        <f t="shared" si="6"/>
        <v>17</v>
      </c>
      <c r="B49" s="358" t="str">
        <f>+'Ekamut-caxs'!B49</f>
        <v>Սպասարկման և կոմունալ համավճարների գծով</v>
      </c>
      <c r="C49" s="367"/>
      <c r="D49" s="367"/>
      <c r="E49" s="367"/>
      <c r="F49" s="474">
        <f>+'Ekamut-caxs'!D49</f>
        <v>0</v>
      </c>
      <c r="G49" s="488"/>
      <c r="H49" s="110"/>
      <c r="I49" s="101"/>
      <c r="J49" s="101"/>
      <c r="K49" s="364" t="str">
        <f t="shared" si="2"/>
        <v/>
      </c>
      <c r="L49" s="364" t="str">
        <f t="shared" si="8"/>
        <v/>
      </c>
      <c r="M49" s="364" t="str">
        <f t="shared" si="1"/>
        <v/>
      </c>
      <c r="N49" s="77"/>
      <c r="O49" s="77"/>
      <c r="P49" s="77"/>
    </row>
    <row r="50" spans="1:16" s="76" customFormat="1" ht="16.5" customHeight="1">
      <c r="A50" s="481">
        <v>17</v>
      </c>
      <c r="B50" s="358" t="str">
        <f>+'Ekamut-caxs'!B50</f>
        <v>Գնումների համակարգողի ծառայության գծով</v>
      </c>
      <c r="C50" s="367">
        <v>105</v>
      </c>
      <c r="D50" s="367">
        <v>105</v>
      </c>
      <c r="E50" s="367">
        <v>105</v>
      </c>
      <c r="F50" s="474">
        <f>+'Ekamut-caxs'!D50</f>
        <v>105</v>
      </c>
      <c r="G50" s="488"/>
      <c r="H50" s="110"/>
      <c r="I50" s="101"/>
      <c r="J50" s="101"/>
      <c r="K50" s="364" t="str">
        <f t="shared" si="2"/>
        <v/>
      </c>
      <c r="L50" s="364" t="str">
        <f t="shared" si="8"/>
        <v/>
      </c>
      <c r="M50" s="364" t="str">
        <f t="shared" si="1"/>
        <v/>
      </c>
      <c r="N50" s="77"/>
      <c r="O50" s="77"/>
      <c r="P50" s="77"/>
    </row>
    <row r="51" spans="1:16" s="76" customFormat="1" ht="16.5" customHeight="1">
      <c r="A51" s="481">
        <v>18</v>
      </c>
      <c r="B51" s="358" t="str">
        <f>+'Ekamut-caxs'!B51</f>
        <v>Համակարգիչների տեխնիկական սպասարկման գծով</v>
      </c>
      <c r="C51" s="367">
        <v>12</v>
      </c>
      <c r="D51" s="367">
        <v>12</v>
      </c>
      <c r="E51" s="367">
        <v>12</v>
      </c>
      <c r="F51" s="474">
        <f>+'Ekamut-caxs'!D51</f>
        <v>12</v>
      </c>
      <c r="G51" s="488"/>
      <c r="H51" s="110"/>
      <c r="I51" s="101"/>
      <c r="J51" s="101"/>
      <c r="K51" s="364" t="str">
        <f t="shared" si="2"/>
        <v/>
      </c>
      <c r="L51" s="364" t="str">
        <f t="shared" si="8"/>
        <v/>
      </c>
      <c r="M51" s="364" t="str">
        <f t="shared" si="1"/>
        <v/>
      </c>
      <c r="N51" s="77"/>
      <c r="O51" s="77"/>
      <c r="P51" s="77"/>
    </row>
    <row r="52" spans="1:16" s="76" customFormat="1" ht="16.5" customHeight="1">
      <c r="A52" s="481">
        <f t="shared" si="6"/>
        <v>19</v>
      </c>
      <c r="B52" s="358" t="str">
        <f>+'Ekamut-caxs'!B52</f>
        <v>Համակարգչային ծրագրի և կայքի սպասարկման գծով</v>
      </c>
      <c r="C52" s="367">
        <v>0</v>
      </c>
      <c r="D52" s="367">
        <v>95</v>
      </c>
      <c r="E52" s="367">
        <v>95</v>
      </c>
      <c r="F52" s="474">
        <f>+'Ekamut-caxs'!D52</f>
        <v>95</v>
      </c>
      <c r="G52" s="488"/>
      <c r="H52" s="110"/>
      <c r="I52" s="101"/>
      <c r="J52" s="101"/>
      <c r="K52" s="364" t="str">
        <f t="shared" si="2"/>
        <v/>
      </c>
      <c r="L52" s="364" t="str">
        <f t="shared" si="8"/>
        <v/>
      </c>
      <c r="M52" s="364" t="str">
        <f t="shared" si="1"/>
        <v/>
      </c>
      <c r="N52" s="77"/>
      <c r="O52" s="77"/>
      <c r="P52" s="77"/>
    </row>
    <row r="53" spans="1:16" s="76" customFormat="1" ht="16.5" customHeight="1">
      <c r="A53" s="481">
        <f t="shared" si="6"/>
        <v>20</v>
      </c>
      <c r="B53" s="358" t="str">
        <f>+'Ekamut-caxs'!B53</f>
        <v>էլ․ստորագրության գծով</v>
      </c>
      <c r="C53" s="367">
        <v>6</v>
      </c>
      <c r="D53" s="367">
        <v>6</v>
      </c>
      <c r="E53" s="367">
        <v>6</v>
      </c>
      <c r="F53" s="474">
        <f>+'Ekamut-caxs'!D53</f>
        <v>6</v>
      </c>
      <c r="G53" s="488"/>
      <c r="H53" s="110"/>
      <c r="I53" s="101"/>
      <c r="J53" s="101"/>
      <c r="K53" s="364" t="str">
        <f t="shared" si="2"/>
        <v/>
      </c>
      <c r="L53" s="364" t="str">
        <f t="shared" si="8"/>
        <v/>
      </c>
      <c r="M53" s="364" t="str">
        <f t="shared" si="1"/>
        <v/>
      </c>
      <c r="N53" s="77"/>
      <c r="O53" s="77"/>
      <c r="P53" s="77"/>
    </row>
    <row r="54" spans="1:16" s="76" customFormat="1" ht="16.5" customHeight="1">
      <c r="A54" s="481">
        <f t="shared" si="6"/>
        <v>21</v>
      </c>
      <c r="B54" s="358" t="str">
        <f>+'Ekamut-caxs'!B54</f>
        <v>Հայտարարության գծով</v>
      </c>
      <c r="C54" s="367">
        <v>12</v>
      </c>
      <c r="D54" s="367">
        <v>24</v>
      </c>
      <c r="E54" s="367">
        <v>50</v>
      </c>
      <c r="F54" s="474">
        <f>+'Ekamut-caxs'!D54</f>
        <v>60</v>
      </c>
      <c r="G54" s="488"/>
      <c r="H54" s="110"/>
      <c r="I54" s="101"/>
      <c r="J54" s="101"/>
      <c r="K54" s="364" t="str">
        <f t="shared" si="2"/>
        <v/>
      </c>
      <c r="L54" s="364" t="str">
        <f t="shared" si="8"/>
        <v/>
      </c>
      <c r="M54" s="364" t="str">
        <f t="shared" si="1"/>
        <v/>
      </c>
      <c r="N54" s="77"/>
      <c r="O54" s="77"/>
      <c r="P54" s="77"/>
    </row>
    <row r="55" spans="1:16" s="76" customFormat="1" ht="16.5" hidden="1" customHeight="1">
      <c r="A55" s="481">
        <f t="shared" si="6"/>
        <v>22</v>
      </c>
      <c r="B55" s="358" t="str">
        <f>+'Ekamut-caxs'!B55</f>
        <v>Բաժանորդագրության գծով</v>
      </c>
      <c r="C55" s="367"/>
      <c r="D55" s="367"/>
      <c r="E55" s="367"/>
      <c r="F55" s="474">
        <f>+'Ekamut-caxs'!D55</f>
        <v>0</v>
      </c>
      <c r="G55" s="488"/>
      <c r="H55" s="110"/>
      <c r="I55" s="101"/>
      <c r="J55" s="101"/>
      <c r="K55" s="364" t="str">
        <f t="shared" si="2"/>
        <v/>
      </c>
      <c r="L55" s="364" t="str">
        <f t="shared" si="8"/>
        <v/>
      </c>
      <c r="M55" s="364" t="str">
        <f t="shared" si="1"/>
        <v/>
      </c>
      <c r="N55" s="77"/>
      <c r="O55" s="77"/>
      <c r="P55" s="77"/>
    </row>
    <row r="56" spans="1:16" s="76" customFormat="1" ht="15.75" customHeight="1">
      <c r="A56" s="481">
        <v>22</v>
      </c>
      <c r="B56" s="358" t="str">
        <f>+'Ekamut-caxs'!B56</f>
        <v>Վերապատրաստման գծով</v>
      </c>
      <c r="C56" s="367">
        <v>100</v>
      </c>
      <c r="D56" s="367">
        <v>100</v>
      </c>
      <c r="E56" s="367">
        <v>100</v>
      </c>
      <c r="F56" s="474">
        <f>+'Ekamut-caxs'!D56</f>
        <v>100</v>
      </c>
      <c r="G56" s="488"/>
      <c r="H56" s="110"/>
      <c r="I56" s="101"/>
      <c r="J56" s="101"/>
      <c r="K56" s="364" t="str">
        <f t="shared" si="2"/>
        <v/>
      </c>
      <c r="L56" s="364" t="str">
        <f t="shared" si="8"/>
        <v/>
      </c>
      <c r="M56" s="364" t="str">
        <f t="shared" si="1"/>
        <v/>
      </c>
      <c r="N56" s="77"/>
      <c r="O56" s="77"/>
      <c r="P56" s="77"/>
    </row>
    <row r="57" spans="1:16" s="76" customFormat="1" ht="0.75" hidden="1" customHeight="1">
      <c r="A57" s="481">
        <f t="shared" si="6"/>
        <v>23</v>
      </c>
      <c r="B57" s="358">
        <f>+'Ekamut-caxs'!B57</f>
        <v>0</v>
      </c>
      <c r="C57" s="367"/>
      <c r="D57" s="367"/>
      <c r="E57" s="367"/>
      <c r="F57" s="474">
        <f>+'Ekamut-caxs'!D57</f>
        <v>0</v>
      </c>
      <c r="G57" s="488"/>
      <c r="H57" s="110"/>
      <c r="I57" s="101"/>
      <c r="J57" s="101"/>
      <c r="K57" s="364" t="str">
        <f t="shared" si="2"/>
        <v/>
      </c>
      <c r="L57" s="364" t="str">
        <f t="shared" si="8"/>
        <v/>
      </c>
      <c r="M57" s="364" t="str">
        <f t="shared" si="1"/>
        <v/>
      </c>
      <c r="N57" s="77"/>
      <c r="O57" s="77"/>
      <c r="P57" s="77"/>
    </row>
    <row r="58" spans="1:16" s="76" customFormat="1" ht="16.5" hidden="1" customHeight="1">
      <c r="A58" s="481">
        <f t="shared" si="6"/>
        <v>24</v>
      </c>
      <c r="B58" s="358">
        <f>+'Ekamut-caxs'!B58</f>
        <v>0</v>
      </c>
      <c r="C58" s="367"/>
      <c r="D58" s="367"/>
      <c r="E58" s="367"/>
      <c r="F58" s="474">
        <f>+'Ekamut-caxs'!D58</f>
        <v>0</v>
      </c>
      <c r="G58" s="488"/>
      <c r="H58" s="110"/>
      <c r="I58" s="101"/>
      <c r="J58" s="101"/>
      <c r="K58" s="364" t="str">
        <f t="shared" si="2"/>
        <v/>
      </c>
      <c r="L58" s="364" t="str">
        <f t="shared" si="8"/>
        <v/>
      </c>
      <c r="M58" s="364" t="str">
        <f t="shared" si="1"/>
        <v/>
      </c>
      <c r="N58" s="77"/>
      <c r="O58" s="77"/>
      <c r="P58" s="77"/>
    </row>
    <row r="59" spans="1:16" s="77" customFormat="1" ht="16.5" customHeight="1">
      <c r="A59" s="483">
        <v>23</v>
      </c>
      <c r="B59" s="503" t="str">
        <f>+'Ekamut-caxs'!B59</f>
        <v>Դուրսգրվող գույքի վերագնահատման գխով</v>
      </c>
      <c r="C59" s="367">
        <v>150</v>
      </c>
      <c r="D59" s="367">
        <v>150</v>
      </c>
      <c r="E59" s="367">
        <v>150</v>
      </c>
      <c r="F59" s="478">
        <f>+'Ekamut-caxs'!D59</f>
        <v>150</v>
      </c>
      <c r="G59" s="489"/>
      <c r="H59" s="110"/>
      <c r="I59" s="101"/>
      <c r="J59" s="101"/>
      <c r="K59" s="391" t="str">
        <f t="shared" si="2"/>
        <v/>
      </c>
      <c r="L59" s="391" t="str">
        <f t="shared" si="8"/>
        <v/>
      </c>
      <c r="M59" s="391" t="str">
        <f t="shared" si="1"/>
        <v/>
      </c>
    </row>
    <row r="60" spans="1:16" s="77" customFormat="1" ht="16.5" hidden="1" customHeight="1">
      <c r="A60" s="483">
        <f>+A59+1</f>
        <v>24</v>
      </c>
      <c r="B60" s="503">
        <f>+'Ekamut-caxs'!B60</f>
        <v>0</v>
      </c>
      <c r="C60" s="367"/>
      <c r="D60" s="367"/>
      <c r="E60" s="367"/>
      <c r="F60" s="478">
        <f>+'Ekamut-caxs'!D60</f>
        <v>0</v>
      </c>
      <c r="G60" s="489"/>
      <c r="H60" s="110" t="s">
        <v>120</v>
      </c>
      <c r="I60" s="101"/>
      <c r="J60" s="101"/>
      <c r="K60" s="391" t="str">
        <f t="shared" si="2"/>
        <v/>
      </c>
      <c r="L60" s="391" t="str">
        <f t="shared" si="8"/>
        <v/>
      </c>
      <c r="M60" s="391" t="str">
        <f t="shared" si="1"/>
        <v/>
      </c>
    </row>
    <row r="61" spans="1:16" s="76" customFormat="1" ht="16.5" hidden="1" customHeight="1">
      <c r="A61" s="481">
        <f t="shared" si="6"/>
        <v>25</v>
      </c>
      <c r="B61" s="358" t="s">
        <v>34</v>
      </c>
      <c r="C61" s="367">
        <f t="shared" ref="C61:E61" si="9">SUM(C62:C64)</f>
        <v>0</v>
      </c>
      <c r="D61" s="367">
        <f t="shared" si="9"/>
        <v>0</v>
      </c>
      <c r="E61" s="367">
        <f t="shared" si="9"/>
        <v>0</v>
      </c>
      <c r="F61" s="474">
        <f>SUM(F62:F64)</f>
        <v>0</v>
      </c>
      <c r="G61" s="488"/>
      <c r="H61" s="110"/>
      <c r="I61" s="101"/>
      <c r="J61" s="101"/>
      <c r="K61" s="364" t="str">
        <f t="shared" si="2"/>
        <v/>
      </c>
      <c r="L61" s="364" t="str">
        <f t="shared" si="8"/>
        <v/>
      </c>
      <c r="M61" s="364" t="str">
        <f t="shared" si="1"/>
        <v/>
      </c>
      <c r="N61" s="77"/>
      <c r="O61" s="77"/>
      <c r="P61" s="77"/>
    </row>
    <row r="62" spans="1:16" hidden="1">
      <c r="A62" s="15">
        <v>31.1</v>
      </c>
      <c r="B62" s="361" t="s">
        <v>35</v>
      </c>
      <c r="C62" s="499"/>
      <c r="D62" s="499"/>
      <c r="E62" s="499"/>
      <c r="F62" s="255"/>
      <c r="G62" s="490"/>
      <c r="K62" s="364" t="str">
        <f t="shared" si="2"/>
        <v/>
      </c>
      <c r="L62" s="364" t="str">
        <f t="shared" si="8"/>
        <v/>
      </c>
      <c r="M62" s="364" t="str">
        <f t="shared" si="1"/>
        <v/>
      </c>
    </row>
    <row r="63" spans="1:16" hidden="1">
      <c r="A63" s="15">
        <v>31.2</v>
      </c>
      <c r="B63" s="361" t="s">
        <v>47</v>
      </c>
      <c r="C63" s="499"/>
      <c r="D63" s="499"/>
      <c r="E63" s="499"/>
      <c r="F63" s="255"/>
      <c r="G63" s="490"/>
      <c r="K63" s="364" t="str">
        <f t="shared" si="2"/>
        <v/>
      </c>
      <c r="L63" s="364" t="str">
        <f t="shared" si="8"/>
        <v/>
      </c>
      <c r="M63" s="364" t="str">
        <f t="shared" si="1"/>
        <v/>
      </c>
    </row>
    <row r="64" spans="1:16" ht="17.25" hidden="1">
      <c r="A64" s="15">
        <v>31.3</v>
      </c>
      <c r="B64" s="361" t="s">
        <v>81</v>
      </c>
      <c r="C64" s="499"/>
      <c r="D64" s="499"/>
      <c r="E64" s="499"/>
      <c r="F64" s="477">
        <f>+'Ekamut-caxs'!D63</f>
        <v>0</v>
      </c>
      <c r="G64" s="488"/>
      <c r="K64" s="364" t="str">
        <f t="shared" si="2"/>
        <v/>
      </c>
      <c r="L64" s="364" t="str">
        <f t="shared" si="8"/>
        <v/>
      </c>
      <c r="M64" s="364" t="str">
        <f t="shared" si="1"/>
        <v/>
      </c>
    </row>
    <row r="65" spans="1:16" s="97" customFormat="1" ht="17.25" customHeight="1">
      <c r="A65" s="72">
        <v>24</v>
      </c>
      <c r="B65" s="266" t="s">
        <v>36</v>
      </c>
      <c r="C65" s="352">
        <f>+F65</f>
        <v>821.80000000000007</v>
      </c>
      <c r="D65" s="352">
        <f>+F65</f>
        <v>821.80000000000007</v>
      </c>
      <c r="E65" s="352">
        <f>+F65</f>
        <v>821.80000000000007</v>
      </c>
      <c r="F65" s="474">
        <f>+'Deb. ev kreditor'!D59-'Deb. ev kreditor'!D54</f>
        <v>821.80000000000007</v>
      </c>
      <c r="G65" s="488"/>
      <c r="H65" s="113"/>
      <c r="I65" s="88"/>
      <c r="J65" s="88"/>
      <c r="K65" s="364" t="str">
        <f t="shared" si="2"/>
        <v/>
      </c>
      <c r="L65" s="364" t="str">
        <f t="shared" si="8"/>
        <v/>
      </c>
      <c r="M65" s="364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2" t="s">
        <v>82</v>
      </c>
      <c r="C66" s="367"/>
      <c r="D66" s="367"/>
      <c r="E66" s="367"/>
      <c r="F66" s="474"/>
      <c r="G66" s="488"/>
      <c r="H66" s="502" t="s">
        <v>204</v>
      </c>
      <c r="I66" s="500"/>
      <c r="J66" s="501"/>
      <c r="K66" s="364" t="str">
        <f t="shared" si="2"/>
        <v/>
      </c>
      <c r="L66" s="364" t="str">
        <f t="shared" si="8"/>
        <v/>
      </c>
      <c r="M66" s="364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75">
        <f>C68+C75</f>
        <v>0</v>
      </c>
      <c r="D67" s="475">
        <f>D68+D75</f>
        <v>0</v>
      </c>
      <c r="E67" s="475">
        <f>E68+E75</f>
        <v>0</v>
      </c>
      <c r="F67" s="475">
        <f>F68+F75</f>
        <v>0</v>
      </c>
      <c r="G67" s="487"/>
      <c r="H67" s="500"/>
      <c r="I67" s="500"/>
      <c r="J67" s="501"/>
      <c r="K67" s="364" t="str">
        <f t="shared" si="2"/>
        <v/>
      </c>
      <c r="L67" s="364" t="str">
        <f t="shared" si="8"/>
        <v/>
      </c>
      <c r="M67" s="364" t="str">
        <f t="shared" si="1"/>
        <v/>
      </c>
      <c r="N67" s="79"/>
      <c r="O67" s="79"/>
      <c r="P67" s="79"/>
    </row>
    <row r="68" spans="1:16" s="76" customFormat="1" ht="16.5" hidden="1" customHeight="1">
      <c r="A68" s="481">
        <v>1</v>
      </c>
      <c r="B68" s="358" t="s">
        <v>86</v>
      </c>
      <c r="C68" s="367">
        <f>SUM(C69:C74)</f>
        <v>0</v>
      </c>
      <c r="D68" s="367">
        <f>SUM(D69:D74)</f>
        <v>0</v>
      </c>
      <c r="E68" s="367">
        <f>SUM(E69:E74)</f>
        <v>0</v>
      </c>
      <c r="F68" s="474">
        <f>SUM(F69:F74)</f>
        <v>0</v>
      </c>
      <c r="G68" s="488"/>
      <c r="H68" s="110"/>
      <c r="I68" s="101"/>
      <c r="J68" s="101"/>
      <c r="K68" s="364" t="str">
        <f t="shared" si="2"/>
        <v/>
      </c>
      <c r="L68" s="364" t="str">
        <f t="shared" si="8"/>
        <v/>
      </c>
      <c r="M68" s="364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8" t="s">
        <v>83</v>
      </c>
      <c r="C69" s="367"/>
      <c r="D69" s="367"/>
      <c r="E69" s="367"/>
      <c r="F69" s="478"/>
      <c r="G69" s="488"/>
      <c r="H69" s="110"/>
      <c r="I69" s="101"/>
      <c r="J69" s="101"/>
      <c r="K69" s="364" t="str">
        <f t="shared" si="2"/>
        <v/>
      </c>
      <c r="L69" s="364" t="str">
        <f t="shared" si="8"/>
        <v/>
      </c>
      <c r="M69" s="364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58" t="s">
        <v>84</v>
      </c>
      <c r="C70" s="367"/>
      <c r="D70" s="367"/>
      <c r="E70" s="367"/>
      <c r="F70" s="478"/>
      <c r="G70" s="488"/>
      <c r="H70" s="110"/>
      <c r="I70" s="101"/>
      <c r="J70" s="101"/>
      <c r="K70" s="364" t="str">
        <f t="shared" si="2"/>
        <v/>
      </c>
      <c r="L70" s="364" t="str">
        <f t="shared" si="8"/>
        <v/>
      </c>
      <c r="M70" s="364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58" t="s">
        <v>85</v>
      </c>
      <c r="C71" s="367"/>
      <c r="D71" s="367"/>
      <c r="E71" s="367"/>
      <c r="F71" s="478"/>
      <c r="G71" s="488"/>
      <c r="H71" s="110"/>
      <c r="I71" s="101"/>
      <c r="J71" s="101"/>
      <c r="K71" s="364" t="str">
        <f t="shared" si="2"/>
        <v/>
      </c>
      <c r="L71" s="364" t="str">
        <f t="shared" si="8"/>
        <v/>
      </c>
      <c r="M71" s="364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8" t="s">
        <v>62</v>
      </c>
      <c r="C72" s="367"/>
      <c r="D72" s="367"/>
      <c r="E72" s="367"/>
      <c r="F72" s="478"/>
      <c r="G72" s="488"/>
      <c r="H72" s="110"/>
      <c r="I72" s="101"/>
      <c r="J72" s="101"/>
      <c r="K72" s="364" t="str">
        <f t="shared" si="2"/>
        <v/>
      </c>
      <c r="L72" s="364" t="str">
        <f t="shared" si="8"/>
        <v/>
      </c>
      <c r="M72" s="364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03" t="s">
        <v>63</v>
      </c>
      <c r="C73" s="367"/>
      <c r="D73" s="367"/>
      <c r="E73" s="367"/>
      <c r="F73" s="478"/>
      <c r="G73" s="489"/>
      <c r="H73" s="110"/>
      <c r="I73" s="101"/>
      <c r="J73" s="101"/>
      <c r="K73" s="391" t="str">
        <f t="shared" si="2"/>
        <v/>
      </c>
      <c r="L73" s="391" t="str">
        <f t="shared" si="8"/>
        <v/>
      </c>
      <c r="M73" s="391" t="str">
        <f t="shared" si="1"/>
        <v/>
      </c>
    </row>
    <row r="74" spans="1:16" s="77" customFormat="1" ht="16.5" hidden="1" customHeight="1">
      <c r="A74" s="26">
        <v>1.6</v>
      </c>
      <c r="B74" s="503"/>
      <c r="C74" s="367"/>
      <c r="D74" s="367"/>
      <c r="E74" s="367"/>
      <c r="F74" s="478"/>
      <c r="G74" s="489"/>
      <c r="H74" s="110" t="s">
        <v>121</v>
      </c>
      <c r="I74" s="101"/>
      <c r="J74" s="101"/>
      <c r="K74" s="391" t="str">
        <f t="shared" si="2"/>
        <v/>
      </c>
      <c r="L74" s="391" t="str">
        <f t="shared" si="8"/>
        <v/>
      </c>
      <c r="M74" s="391" t="str">
        <f t="shared" si="1"/>
        <v/>
      </c>
    </row>
    <row r="75" spans="1:16" s="76" customFormat="1" ht="16.5" hidden="1" customHeight="1">
      <c r="A75" s="481">
        <v>2</v>
      </c>
      <c r="B75" s="358" t="s">
        <v>87</v>
      </c>
      <c r="C75" s="367">
        <f t="shared" ref="C75:E75" si="10">SUM(C76:C78)</f>
        <v>0</v>
      </c>
      <c r="D75" s="367">
        <f t="shared" si="10"/>
        <v>0</v>
      </c>
      <c r="E75" s="367">
        <f t="shared" si="10"/>
        <v>0</v>
      </c>
      <c r="F75" s="474">
        <f>SUM(F76:F78)</f>
        <v>0</v>
      </c>
      <c r="G75" s="488"/>
      <c r="H75" s="110"/>
      <c r="I75" s="101"/>
      <c r="J75" s="101"/>
      <c r="K75" s="364" t="str">
        <f t="shared" si="2"/>
        <v/>
      </c>
      <c r="L75" s="364" t="str">
        <f t="shared" si="8"/>
        <v/>
      </c>
      <c r="M75" s="364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8" t="s">
        <v>59</v>
      </c>
      <c r="C76" s="367"/>
      <c r="D76" s="367"/>
      <c r="E76" s="367"/>
      <c r="F76" s="478"/>
      <c r="G76" s="488"/>
      <c r="H76" s="110"/>
      <c r="I76" s="101"/>
      <c r="J76" s="101"/>
      <c r="K76" s="364" t="str">
        <f t="shared" ref="K76:K82" si="11">IF((D76-C76)&lt;0, (0),"")</f>
        <v/>
      </c>
      <c r="L76" s="364" t="str">
        <f t="shared" si="8"/>
        <v/>
      </c>
      <c r="M76" s="364" t="str">
        <f t="shared" ref="M76:M82" si="12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8" t="s">
        <v>58</v>
      </c>
      <c r="C77" s="367"/>
      <c r="D77" s="367"/>
      <c r="E77" s="367"/>
      <c r="F77" s="478"/>
      <c r="G77" s="488"/>
      <c r="H77" s="110"/>
      <c r="I77" s="101"/>
      <c r="J77" s="101"/>
      <c r="K77" s="364" t="str">
        <f t="shared" si="11"/>
        <v/>
      </c>
      <c r="L77" s="364" t="str">
        <f t="shared" ref="L77:L82" si="13">IF((+E77-D77)&lt;0, (0),"")</f>
        <v/>
      </c>
      <c r="M77" s="364" t="str">
        <f t="shared" si="12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8" t="s">
        <v>48</v>
      </c>
      <c r="C78" s="367"/>
      <c r="D78" s="367"/>
      <c r="E78" s="367"/>
      <c r="F78" s="478"/>
      <c r="G78" s="488"/>
      <c r="H78" s="110"/>
      <c r="I78" s="101"/>
      <c r="J78" s="101"/>
      <c r="K78" s="364" t="str">
        <f t="shared" si="11"/>
        <v/>
      </c>
      <c r="L78" s="364" t="str">
        <f t="shared" si="13"/>
        <v/>
      </c>
      <c r="M78" s="364" t="str">
        <f t="shared" si="12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75">
        <f t="shared" ref="C79:E79" si="14">SUM(C80:C81)</f>
        <v>0</v>
      </c>
      <c r="D79" s="475">
        <f t="shared" si="14"/>
        <v>0</v>
      </c>
      <c r="E79" s="475">
        <f t="shared" si="14"/>
        <v>0</v>
      </c>
      <c r="F79" s="475">
        <f>SUM(F80:F81)</f>
        <v>0</v>
      </c>
      <c r="G79" s="487"/>
      <c r="H79" s="114"/>
      <c r="I79" s="104"/>
      <c r="J79" s="104"/>
      <c r="K79" s="364" t="str">
        <f t="shared" si="11"/>
        <v/>
      </c>
      <c r="L79" s="364" t="str">
        <f t="shared" si="13"/>
        <v/>
      </c>
      <c r="M79" s="364" t="str">
        <f t="shared" si="12"/>
        <v/>
      </c>
      <c r="N79" s="79"/>
      <c r="O79" s="79"/>
      <c r="P79" s="79"/>
    </row>
    <row r="80" spans="1:16" s="95" customFormat="1" ht="17.25" hidden="1">
      <c r="A80" s="72">
        <v>1</v>
      </c>
      <c r="B80" s="273" t="s">
        <v>14</v>
      </c>
      <c r="C80" s="367"/>
      <c r="D80" s="367"/>
      <c r="E80" s="367"/>
      <c r="F80" s="478"/>
      <c r="G80" s="488"/>
      <c r="H80" s="111"/>
      <c r="I80" s="102"/>
      <c r="J80" s="102"/>
      <c r="K80" s="364" t="str">
        <f t="shared" si="11"/>
        <v/>
      </c>
      <c r="L80" s="364" t="str">
        <f t="shared" si="13"/>
        <v/>
      </c>
      <c r="M80" s="364" t="str">
        <f t="shared" si="12"/>
        <v/>
      </c>
      <c r="N80" s="94"/>
      <c r="O80" s="94"/>
      <c r="P80" s="94"/>
    </row>
    <row r="81" spans="1:16" s="94" customFormat="1" ht="17.25" hidden="1">
      <c r="A81" s="72">
        <v>2</v>
      </c>
      <c r="B81" s="359"/>
      <c r="C81" s="367"/>
      <c r="D81" s="367"/>
      <c r="E81" s="367"/>
      <c r="F81" s="478"/>
      <c r="G81" s="488"/>
      <c r="H81" s="106"/>
      <c r="I81" s="102"/>
      <c r="J81" s="102"/>
      <c r="K81" s="391" t="str">
        <f t="shared" si="11"/>
        <v/>
      </c>
      <c r="L81" s="391" t="str">
        <f t="shared" si="13"/>
        <v/>
      </c>
      <c r="M81" s="391" t="str">
        <f t="shared" si="12"/>
        <v/>
      </c>
    </row>
    <row r="82" spans="1:16" s="99" customFormat="1" ht="34.5">
      <c r="A82" s="13" t="s">
        <v>37</v>
      </c>
      <c r="B82" s="14" t="s">
        <v>38</v>
      </c>
      <c r="C82" s="475">
        <f>C12+C13-C24</f>
        <v>559.97000000000116</v>
      </c>
      <c r="D82" s="475">
        <f>D12+D13-D24</f>
        <v>1024.8899999999994</v>
      </c>
      <c r="E82" s="475">
        <f>E12+E13-E24</f>
        <v>1504.4099999999962</v>
      </c>
      <c r="F82" s="475">
        <f>F12+F13-F24</f>
        <v>3504.2799999999843</v>
      </c>
      <c r="G82" s="487"/>
      <c r="H82" s="645" t="s">
        <v>197</v>
      </c>
      <c r="I82" s="645"/>
      <c r="J82" s="280"/>
      <c r="K82" s="364" t="str">
        <f t="shared" si="11"/>
        <v/>
      </c>
      <c r="L82" s="364" t="str">
        <f t="shared" si="13"/>
        <v/>
      </c>
      <c r="M82" s="364" t="str">
        <f t="shared" si="12"/>
        <v/>
      </c>
      <c r="N82" s="98"/>
      <c r="O82" s="98"/>
      <c r="P82" s="98"/>
    </row>
    <row r="83" spans="1:16" s="80" customFormat="1" ht="45" customHeight="1">
      <c r="A83" s="86"/>
      <c r="B83" s="87"/>
      <c r="C83" s="353"/>
      <c r="D83" s="353"/>
      <c r="E83" s="353"/>
      <c r="H83" s="286"/>
      <c r="I83" s="104"/>
      <c r="J83" s="104"/>
      <c r="K83" s="365" t="str">
        <f>IF((H83-F83)&lt;0, (0),"")</f>
        <v/>
      </c>
      <c r="L83" s="365" t="str">
        <f t="shared" ref="L83:M85" si="15">IF((I83-H83)&lt;0, (0),"")</f>
        <v/>
      </c>
      <c r="M83" s="365" t="str">
        <f t="shared" si="15"/>
        <v/>
      </c>
      <c r="N83" s="79"/>
      <c r="O83" s="79"/>
      <c r="P83" s="79"/>
    </row>
    <row r="84" spans="1:16" s="7" customFormat="1" ht="21.75" hidden="1" customHeight="1">
      <c r="B84" s="429" t="s">
        <v>2</v>
      </c>
      <c r="C84" s="354"/>
      <c r="D84" s="354"/>
      <c r="E84" s="472" t="str">
        <f>+'Ekamut-caxs'!D67</f>
        <v>Ա. Հարությունյան</v>
      </c>
      <c r="F84" s="472"/>
      <c r="G84" s="472"/>
      <c r="H84" s="187"/>
      <c r="I84" s="40"/>
      <c r="J84" s="40"/>
      <c r="K84" s="365" t="e">
        <f>IF((H84-E84)&lt;0, (0),"")</f>
        <v>#VALUE!</v>
      </c>
      <c r="L84" s="365" t="str">
        <f t="shared" si="15"/>
        <v/>
      </c>
      <c r="M84" s="365" t="str">
        <f t="shared" si="15"/>
        <v/>
      </c>
      <c r="N84" s="6"/>
      <c r="O84" s="6"/>
      <c r="P84" s="6"/>
    </row>
    <row r="85" spans="1:16" s="3" customFormat="1" ht="13.5" hidden="1" customHeight="1">
      <c r="A85" s="7"/>
      <c r="B85" s="402" t="s">
        <v>4</v>
      </c>
      <c r="C85" s="39"/>
      <c r="D85" s="39"/>
      <c r="E85" s="473" t="s">
        <v>91</v>
      </c>
      <c r="F85" s="473"/>
      <c r="G85" s="424"/>
      <c r="H85" s="188"/>
      <c r="I85" s="89"/>
      <c r="J85" s="89"/>
      <c r="K85" s="365"/>
      <c r="L85" s="365" t="str">
        <f t="shared" si="15"/>
        <v/>
      </c>
      <c r="M85" s="365" t="str">
        <f t="shared" si="15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5"/>
      <c r="D86" s="355"/>
      <c r="E86" s="472" t="str">
        <f>+'Ekamut-caxs'!D69</f>
        <v>Լ. Գրիգորյան</v>
      </c>
      <c r="F86" s="472"/>
      <c r="G86" s="472"/>
      <c r="H86" s="247"/>
      <c r="I86" s="89"/>
      <c r="J86" s="89"/>
      <c r="K86" s="366"/>
      <c r="L86" s="366"/>
      <c r="M86" s="366"/>
      <c r="N86" s="2"/>
      <c r="O86" s="2"/>
      <c r="P86" s="2"/>
    </row>
    <row r="87" spans="1:16" s="3" customFormat="1" ht="12" hidden="1" customHeight="1">
      <c r="B87" s="403"/>
      <c r="C87" s="8"/>
      <c r="D87" s="8"/>
      <c r="E87" s="473" t="s">
        <v>91</v>
      </c>
      <c r="F87" s="473"/>
      <c r="G87" s="424"/>
      <c r="H87" s="188"/>
      <c r="I87" s="89"/>
      <c r="J87" s="89"/>
      <c r="K87" s="366"/>
      <c r="L87" s="366"/>
      <c r="M87" s="366"/>
      <c r="N87" s="2"/>
      <c r="O87" s="2"/>
      <c r="P87" s="2"/>
    </row>
    <row r="88" spans="1:16" s="3" customFormat="1" hidden="1">
      <c r="B88" s="403"/>
      <c r="C88" s="8" t="s">
        <v>187</v>
      </c>
      <c r="D88" s="8"/>
      <c r="E88" s="8"/>
      <c r="F88" s="81"/>
      <c r="G88" s="81"/>
      <c r="H88" s="287"/>
      <c r="I88" s="89"/>
      <c r="J88" s="89"/>
      <c r="K88" s="366"/>
      <c r="L88" s="366"/>
      <c r="M88" s="366"/>
      <c r="N88" s="2"/>
      <c r="O88" s="2"/>
      <c r="P88" s="2"/>
    </row>
    <row r="89" spans="1:16" s="397" customFormat="1" ht="36.75" customHeight="1">
      <c r="A89" s="700" t="s">
        <v>372</v>
      </c>
      <c r="B89" s="700"/>
      <c r="C89" s="398"/>
      <c r="F89" s="701" t="s">
        <v>373</v>
      </c>
    </row>
    <row r="90" spans="1:16" s="81" customFormat="1">
      <c r="B90" s="404"/>
      <c r="C90" s="356"/>
      <c r="D90" s="356"/>
      <c r="E90" s="356"/>
      <c r="H90" s="189"/>
      <c r="I90" s="89"/>
      <c r="J90" s="89"/>
      <c r="K90" s="366"/>
      <c r="L90" s="366"/>
      <c r="M90" s="366"/>
    </row>
    <row r="91" spans="1:16" s="81" customFormat="1">
      <c r="B91" s="404"/>
      <c r="C91" s="356"/>
      <c r="D91" s="356"/>
      <c r="E91" s="356"/>
      <c r="H91" s="189"/>
      <c r="I91" s="89"/>
      <c r="J91" s="89"/>
      <c r="K91" s="366"/>
      <c r="L91" s="366"/>
      <c r="M91" s="366"/>
    </row>
    <row r="92" spans="1:16" s="81" customFormat="1">
      <c r="B92" s="404"/>
      <c r="C92" s="356"/>
      <c r="D92" s="356"/>
      <c r="E92" s="356"/>
      <c r="H92" s="109"/>
      <c r="I92" s="89"/>
      <c r="J92" s="89"/>
      <c r="K92" s="366"/>
      <c r="L92" s="366"/>
      <c r="M92" s="366"/>
    </row>
    <row r="93" spans="1:16" s="81" customFormat="1">
      <c r="B93" s="404"/>
      <c r="C93" s="356"/>
      <c r="D93" s="356"/>
      <c r="E93" s="356"/>
      <c r="H93" s="109"/>
      <c r="I93" s="89"/>
      <c r="J93" s="89"/>
      <c r="K93" s="366"/>
      <c r="L93" s="366"/>
      <c r="M93" s="366"/>
    </row>
    <row r="94" spans="1:16" s="81" customFormat="1" ht="17.25">
      <c r="B94" s="404"/>
      <c r="C94" s="356"/>
      <c r="D94" s="356"/>
      <c r="E94" s="356"/>
      <c r="H94" s="109"/>
      <c r="I94" s="89"/>
      <c r="J94" s="89"/>
      <c r="K94" s="79"/>
      <c r="L94" s="79"/>
      <c r="M94" s="79"/>
    </row>
    <row r="95" spans="1:16" s="81" customFormat="1" ht="17.25">
      <c r="B95" s="404"/>
      <c r="C95" s="356"/>
      <c r="D95" s="356"/>
      <c r="E95" s="356"/>
      <c r="H95" s="109"/>
      <c r="I95" s="89"/>
      <c r="J95" s="89"/>
      <c r="K95" s="79"/>
      <c r="L95" s="79"/>
      <c r="M95" s="79"/>
    </row>
    <row r="96" spans="1:16" s="81" customFormat="1" ht="17.25">
      <c r="B96" s="404"/>
      <c r="C96" s="356"/>
      <c r="D96" s="356"/>
      <c r="E96" s="356"/>
      <c r="H96" s="109"/>
      <c r="I96" s="89"/>
      <c r="J96" s="89"/>
      <c r="K96" s="77"/>
      <c r="L96" s="77"/>
      <c r="M96" s="77"/>
    </row>
    <row r="97" spans="2:13" s="81" customFormat="1" ht="17.25">
      <c r="B97" s="404"/>
      <c r="C97" s="356"/>
      <c r="D97" s="356"/>
      <c r="E97" s="356"/>
      <c r="H97" s="109"/>
      <c r="I97" s="89"/>
      <c r="J97" s="89"/>
      <c r="K97" s="77"/>
      <c r="L97" s="77"/>
      <c r="M97" s="77"/>
    </row>
    <row r="98" spans="2:13" s="81" customFormat="1" ht="17.25">
      <c r="B98" s="404"/>
      <c r="C98" s="356"/>
      <c r="D98" s="356"/>
      <c r="E98" s="356"/>
      <c r="H98" s="109"/>
      <c r="I98" s="89"/>
      <c r="J98" s="89"/>
      <c r="K98" s="77"/>
      <c r="L98" s="77"/>
      <c r="M98" s="77"/>
    </row>
    <row r="99" spans="2:13" s="81" customFormat="1" ht="17.25">
      <c r="B99" s="404"/>
      <c r="C99" s="356"/>
      <c r="D99" s="356"/>
      <c r="E99" s="356"/>
      <c r="H99" s="109"/>
      <c r="I99" s="89"/>
      <c r="J99" s="89"/>
      <c r="K99" s="6"/>
      <c r="L99" s="6"/>
      <c r="M99" s="6"/>
    </row>
    <row r="100" spans="2:13" s="81" customFormat="1">
      <c r="B100" s="404"/>
      <c r="C100" s="356"/>
      <c r="D100" s="356"/>
      <c r="E100" s="356"/>
      <c r="H100" s="109"/>
      <c r="I100" s="89"/>
      <c r="J100" s="89"/>
      <c r="K100" s="2"/>
      <c r="L100" s="2"/>
      <c r="M100" s="2"/>
    </row>
    <row r="101" spans="2:13" s="81" customFormat="1">
      <c r="B101" s="404"/>
      <c r="C101" s="356"/>
      <c r="D101" s="356"/>
      <c r="E101" s="356"/>
      <c r="H101" s="109"/>
      <c r="I101" s="89"/>
      <c r="J101" s="89"/>
      <c r="K101" s="2"/>
      <c r="L101" s="2"/>
      <c r="M101" s="2"/>
    </row>
    <row r="102" spans="2:13" s="81" customFormat="1">
      <c r="B102" s="404"/>
      <c r="C102" s="356"/>
      <c r="D102" s="356"/>
      <c r="E102" s="356"/>
      <c r="H102" s="109"/>
      <c r="I102" s="89"/>
      <c r="J102" s="89"/>
      <c r="K102" s="2"/>
      <c r="L102" s="2"/>
      <c r="M102" s="2"/>
    </row>
    <row r="103" spans="2:13" s="81" customFormat="1">
      <c r="B103" s="404"/>
      <c r="C103" s="356"/>
      <c r="D103" s="356"/>
      <c r="E103" s="356"/>
      <c r="H103" s="109"/>
      <c r="I103" s="89"/>
      <c r="J103" s="89"/>
      <c r="K103" s="2"/>
      <c r="L103" s="2"/>
      <c r="M103" s="2"/>
    </row>
    <row r="104" spans="2:13" s="81" customFormat="1">
      <c r="B104" s="404"/>
      <c r="C104" s="356"/>
      <c r="D104" s="356"/>
      <c r="E104" s="356"/>
      <c r="H104" s="109"/>
      <c r="I104" s="89"/>
      <c r="J104" s="89"/>
      <c r="K104" s="2"/>
      <c r="L104" s="2"/>
      <c r="M104" s="2"/>
    </row>
    <row r="105" spans="2:13" s="81" customFormat="1" ht="17.25">
      <c r="B105" s="404"/>
      <c r="C105" s="356"/>
      <c r="D105" s="356"/>
      <c r="E105" s="356"/>
      <c r="H105" s="109"/>
      <c r="I105" s="89"/>
      <c r="J105" s="89"/>
      <c r="K105" s="45"/>
      <c r="L105" s="45"/>
      <c r="M105" s="258"/>
    </row>
    <row r="106" spans="2:13" s="81" customFormat="1">
      <c r="B106" s="404"/>
      <c r="C106" s="356"/>
      <c r="D106" s="356"/>
      <c r="E106" s="356"/>
      <c r="H106" s="109"/>
      <c r="I106" s="89"/>
      <c r="J106" s="89"/>
    </row>
    <row r="107" spans="2:13" s="81" customFormat="1">
      <c r="B107" s="404"/>
      <c r="C107" s="356"/>
      <c r="D107" s="356"/>
      <c r="E107" s="356"/>
      <c r="H107" s="109"/>
      <c r="I107" s="89"/>
      <c r="J107" s="89"/>
    </row>
    <row r="108" spans="2:13" s="81" customFormat="1">
      <c r="B108" s="404"/>
      <c r="C108" s="356"/>
      <c r="D108" s="356"/>
      <c r="E108" s="356"/>
      <c r="H108" s="109"/>
      <c r="I108" s="89"/>
      <c r="J108" s="89"/>
    </row>
    <row r="109" spans="2:13" s="81" customFormat="1">
      <c r="B109" s="404"/>
      <c r="C109" s="356"/>
      <c r="D109" s="356"/>
      <c r="E109" s="356"/>
      <c r="H109" s="109"/>
      <c r="I109" s="89"/>
      <c r="J109" s="89"/>
    </row>
    <row r="110" spans="2:13" s="81" customFormat="1">
      <c r="B110" s="404"/>
      <c r="C110" s="356"/>
      <c r="D110" s="356"/>
      <c r="E110" s="356"/>
      <c r="H110" s="109"/>
      <c r="I110" s="89"/>
      <c r="J110" s="89"/>
    </row>
    <row r="111" spans="2:13" s="81" customFormat="1">
      <c r="B111" s="404"/>
      <c r="C111" s="356"/>
      <c r="D111" s="356"/>
      <c r="E111" s="356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7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6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49" t="s">
        <v>52</v>
      </c>
      <c r="B1" s="649"/>
      <c r="C1" s="649"/>
      <c r="D1" s="649"/>
      <c r="E1" s="649"/>
      <c r="F1" s="649"/>
    </row>
    <row r="2" spans="1:18" s="20" customFormat="1" ht="20.25">
      <c r="A2" s="643" t="str">
        <f>+'Ekamut-caxs'!A7:D7</f>
        <v xml:space="preserve">«Երևանի հ․40 մսուր-մանկապարտեզ» ՀՈԱԿ-ի </v>
      </c>
      <c r="B2" s="643"/>
      <c r="C2" s="643"/>
      <c r="D2" s="643"/>
      <c r="E2" s="643"/>
      <c r="F2" s="64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52" t="s">
        <v>229</v>
      </c>
      <c r="B3" s="652"/>
      <c r="C3" s="652"/>
      <c r="D3" s="652"/>
      <c r="E3" s="652"/>
      <c r="F3" s="652"/>
      <c r="G3" s="21"/>
      <c r="H3" s="21"/>
      <c r="I3" s="21"/>
    </row>
    <row r="4" spans="1:18">
      <c r="F4" s="23" t="s">
        <v>0</v>
      </c>
    </row>
    <row r="5" spans="1:18" ht="80.25" customHeight="1">
      <c r="A5" s="413" t="s">
        <v>3</v>
      </c>
      <c r="B5" s="69" t="s">
        <v>30</v>
      </c>
      <c r="C5" s="248" t="s">
        <v>210</v>
      </c>
      <c r="D5" s="248" t="s">
        <v>211</v>
      </c>
      <c r="E5" s="70" t="s">
        <v>49</v>
      </c>
      <c r="F5" s="305" t="s">
        <v>212</v>
      </c>
      <c r="H5" s="423" t="s">
        <v>243</v>
      </c>
    </row>
    <row r="6" spans="1:18" s="20" customFormat="1" ht="17.25">
      <c r="A6" s="67" t="s">
        <v>7</v>
      </c>
      <c r="B6" s="68" t="s">
        <v>144</v>
      </c>
      <c r="C6" s="282">
        <f>SUM(C7:C13,C16:C18)</f>
        <v>71541.299999999988</v>
      </c>
      <c r="D6" s="282">
        <f>SUM(D7:D13,D16:D18)</f>
        <v>74736.200000000012</v>
      </c>
      <c r="E6" s="282">
        <f t="shared" ref="E6:E59" si="0">D6-C6</f>
        <v>3194.9000000000233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3" t="str">
        <f>+'Ekamut-caxs'!B11</f>
        <v>Սուբսիդիայից</v>
      </c>
      <c r="C7" s="270">
        <v>66258.2</v>
      </c>
      <c r="D7" s="271">
        <f>+'Ekamut-caxs'!D11</f>
        <v>70953.600000000006</v>
      </c>
      <c r="E7" s="271">
        <f t="shared" si="0"/>
        <v>4695.4000000000087</v>
      </c>
      <c r="F7" s="270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0.75" hidden="1" customHeight="1">
      <c r="A8" s="64">
        <f>+A7+1</f>
        <v>2</v>
      </c>
      <c r="B8" s="273" t="str">
        <f>+'Ekamut-caxs'!B12</f>
        <v xml:space="preserve">Վճարովի ծառայություններից </v>
      </c>
      <c r="C8" s="270"/>
      <c r="D8" s="271">
        <f>+'Ekamut-caxs'!D12</f>
        <v>0</v>
      </c>
      <c r="E8" s="271">
        <f>D8-C8</f>
        <v>0</v>
      </c>
      <c r="F8" s="270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5">
        <f t="shared" ref="A9:A12" si="1">+A8+1</f>
        <v>3</v>
      </c>
      <c r="B9" s="273" t="str">
        <f>+'Ekamut-caxs'!B13</f>
        <v>Սպասարկման և կոմունալ համավճարներից</v>
      </c>
      <c r="C9" s="272"/>
      <c r="D9" s="271">
        <f>+'Ekamut-caxs'!D13</f>
        <v>0</v>
      </c>
      <c r="E9" s="271">
        <f t="shared" si="0"/>
        <v>0</v>
      </c>
      <c r="F9" s="270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5">
        <f t="shared" si="1"/>
        <v>4</v>
      </c>
      <c r="B10" s="273" t="str">
        <f>+'Ekamut-caxs'!B14</f>
        <v>Ֆինանսական օգնությունից (օգնիր մանկապարտեզիդ)</v>
      </c>
      <c r="C10" s="272"/>
      <c r="D10" s="271">
        <f>+'Ekamut-caxs'!D14</f>
        <v>0</v>
      </c>
      <c r="E10" s="271">
        <f t="shared" si="0"/>
        <v>0</v>
      </c>
      <c r="F10" s="270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5">
        <f t="shared" si="1"/>
        <v>5</v>
      </c>
      <c r="B11" s="273" t="str">
        <f>+'Ekamut-caxs'!B15</f>
        <v>Ֆինանսական օգնությունից</v>
      </c>
      <c r="C11" s="272"/>
      <c r="D11" s="271">
        <f>+'Ekamut-caxs'!D15</f>
        <v>0</v>
      </c>
      <c r="E11" s="271">
        <f t="shared" si="0"/>
        <v>0</v>
      </c>
      <c r="F11" s="27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5">
        <f t="shared" si="1"/>
        <v>6</v>
      </c>
      <c r="B12" s="273" t="str">
        <f>+'Ekamut-caxs'!B16</f>
        <v>Չփոխանակվող գործարքներից (դրամաշնորհից)</v>
      </c>
      <c r="C12" s="272"/>
      <c r="D12" s="271">
        <f>+'Ekamut-caxs'!D16</f>
        <v>0</v>
      </c>
      <c r="E12" s="271">
        <f t="shared" si="0"/>
        <v>0</v>
      </c>
      <c r="F12" s="27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5">
        <v>2</v>
      </c>
      <c r="B13" s="273" t="str">
        <f>+'Ekamut-caxs'!B17</f>
        <v xml:space="preserve">Պայմանով ստացված ակտիվներից, այդ թվում՝  </v>
      </c>
      <c r="C13" s="274">
        <f>SUM(C14:C15)</f>
        <v>5213.7</v>
      </c>
      <c r="D13" s="274">
        <f>SUM(D14:D15)</f>
        <v>3775.6</v>
      </c>
      <c r="E13" s="271">
        <f t="shared" si="0"/>
        <v>-1438.1</v>
      </c>
      <c r="F13" s="270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2.1</v>
      </c>
      <c r="B14" s="360" t="str">
        <f>+'Ekamut-caxs'!B18</f>
        <v xml:space="preserve">ոչ ընթացիկ </v>
      </c>
      <c r="C14" s="251">
        <f>C56</f>
        <v>5213.7</v>
      </c>
      <c r="D14" s="252">
        <f>+'Ekamut-caxs'!D18</f>
        <v>3775.6</v>
      </c>
      <c r="E14" s="252">
        <f t="shared" si="0"/>
        <v>-1438.1</v>
      </c>
      <c r="F14" s="253"/>
      <c r="G14" s="25"/>
    </row>
    <row r="15" spans="1:18" ht="18.75" hidden="1" customHeight="1">
      <c r="A15" s="26">
        <v>7.2</v>
      </c>
      <c r="B15" s="360" t="str">
        <f>+'Ekamut-caxs'!B19</f>
        <v xml:space="preserve">ընթացիկ </v>
      </c>
      <c r="C15" s="251"/>
      <c r="D15" s="252">
        <f>+'Ekamut-caxs'!D19</f>
        <v>0</v>
      </c>
      <c r="E15" s="252">
        <f t="shared" si="0"/>
        <v>0</v>
      </c>
      <c r="F15" s="253"/>
      <c r="G15" s="25"/>
    </row>
    <row r="16" spans="1:18" s="62" customFormat="1" ht="18.75" customHeight="1">
      <c r="A16" s="64">
        <f>+A13+1</f>
        <v>3</v>
      </c>
      <c r="B16" s="273" t="str">
        <f>+'Ekamut-caxs'!B20</f>
        <v>Բանկի տոկոսից</v>
      </c>
      <c r="C16" s="272">
        <v>7</v>
      </c>
      <c r="D16" s="271">
        <f>+'Ekamut-caxs'!D20</f>
        <v>7</v>
      </c>
      <c r="E16" s="271">
        <f t="shared" si="0"/>
        <v>0</v>
      </c>
      <c r="F16" s="270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4</v>
      </c>
      <c r="B17" s="503" t="s">
        <v>61</v>
      </c>
      <c r="C17" s="272">
        <v>62.4</v>
      </c>
      <c r="D17" s="270">
        <f>+'Ekamut-caxs'!D21</f>
        <v>0</v>
      </c>
      <c r="E17" s="270">
        <f>D17-C17</f>
        <v>-62.4</v>
      </c>
      <c r="F17" s="270"/>
      <c r="G17" s="60"/>
    </row>
    <row r="18" spans="1:18" s="61" customFormat="1" ht="18.75" hidden="1" customHeight="1">
      <c r="A18" s="66">
        <f>+A17+1</f>
        <v>5</v>
      </c>
      <c r="B18" s="359">
        <f>+'Ekamut-caxs'!B22</f>
        <v>0</v>
      </c>
      <c r="C18" s="272"/>
      <c r="D18" s="270">
        <f>+'Ekamut-caxs'!D22</f>
        <v>0</v>
      </c>
      <c r="E18" s="270">
        <f>D18-C18</f>
        <v>0</v>
      </c>
      <c r="F18" s="270"/>
      <c r="G18" s="60" t="s">
        <v>225</v>
      </c>
    </row>
    <row r="19" spans="1:18" s="20" customFormat="1" ht="17.25">
      <c r="A19" s="67" t="s">
        <v>11</v>
      </c>
      <c r="B19" s="63" t="s">
        <v>145</v>
      </c>
      <c r="C19" s="283">
        <f>SUM(C20,C23:C29,C33:C55,C57:C58)</f>
        <v>71541.299999999988</v>
      </c>
      <c r="D19" s="283">
        <f>SUM(D20,D23:D29,D33:D55,D57:D58)</f>
        <v>74736.22000000003</v>
      </c>
      <c r="E19" s="282">
        <f t="shared" si="0"/>
        <v>3194.9200000000419</v>
      </c>
      <c r="F19" s="341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0.25" customHeight="1">
      <c r="A20" s="64">
        <v>1</v>
      </c>
      <c r="B20" s="359" t="str">
        <f>+'Ekamut-caxs'!B26</f>
        <v>Աշխատավարձի գծով</v>
      </c>
      <c r="C20" s="272">
        <v>36968.699999999997</v>
      </c>
      <c r="D20" s="274">
        <f>+'Ekamut-caxs'!D26</f>
        <v>42995.3</v>
      </c>
      <c r="E20" s="271">
        <f t="shared" si="0"/>
        <v>6026.6000000000058</v>
      </c>
      <c r="F20" s="270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1"/>
      <c r="D21" s="275">
        <f>+'Ekamut-caxs'!D27</f>
        <v>0</v>
      </c>
      <c r="E21" s="252">
        <f>D21-C21</f>
        <v>0</v>
      </c>
      <c r="F21" s="253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7">
        <f>+'Ekamut-caxs'!B28</f>
        <v>0</v>
      </c>
      <c r="C22" s="251"/>
      <c r="D22" s="251">
        <f>+'Ekamut-caxs'!D28</f>
        <v>0</v>
      </c>
      <c r="E22" s="253">
        <f>D22-C22</f>
        <v>0</v>
      </c>
      <c r="F22" s="253"/>
      <c r="G22" s="149"/>
    </row>
    <row r="23" spans="1:18" s="62" customFormat="1" ht="21" customHeight="1">
      <c r="A23" s="64">
        <f>+A20+1</f>
        <v>2</v>
      </c>
      <c r="B23" s="273" t="str">
        <f>+'Ekamut-caxs'!B29</f>
        <v>Սննդի գծով</v>
      </c>
      <c r="C23" s="272">
        <v>12149.2</v>
      </c>
      <c r="D23" s="274">
        <f>+'Ekamut-caxs'!D29</f>
        <v>18184.32</v>
      </c>
      <c r="E23" s="271">
        <f t="shared" si="0"/>
        <v>6035.119999999999</v>
      </c>
      <c r="F23" s="27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3" t="str">
        <f>+'Ekamut-caxs'!B30</f>
        <v>Ջեռուցման գծով</v>
      </c>
      <c r="C24" s="272">
        <v>3588.5</v>
      </c>
      <c r="D24" s="274">
        <f>+'Ekamut-caxs'!D30</f>
        <v>3185</v>
      </c>
      <c r="E24" s="271">
        <f t="shared" si="0"/>
        <v>-403.5</v>
      </c>
      <c r="F24" s="27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5">
        <f t="shared" ref="A25:A27" si="2">+A24+1</f>
        <v>4</v>
      </c>
      <c r="B25" s="273" t="str">
        <f>+'Ekamut-caxs'!B31</f>
        <v>Էլեկտրաէներգիայի գծով</v>
      </c>
      <c r="C25" s="272">
        <v>1299.0999999999999</v>
      </c>
      <c r="D25" s="274">
        <f>+'Ekamut-caxs'!D31</f>
        <v>1343.6</v>
      </c>
      <c r="E25" s="271">
        <f t="shared" si="0"/>
        <v>44.5</v>
      </c>
      <c r="F25" s="270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5">
        <f t="shared" si="2"/>
        <v>5</v>
      </c>
      <c r="B26" s="273" t="str">
        <f>+'Ekamut-caxs'!B32</f>
        <v>Ջրմուղ-կոյուղու գծով</v>
      </c>
      <c r="C26" s="272">
        <v>233.5</v>
      </c>
      <c r="D26" s="274">
        <f>+'Ekamut-caxs'!D32</f>
        <v>219.3</v>
      </c>
      <c r="E26" s="271">
        <f t="shared" si="0"/>
        <v>-14.199999999999989</v>
      </c>
      <c r="F26" s="270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5">
        <f t="shared" si="2"/>
        <v>6</v>
      </c>
      <c r="B27" s="273" t="str">
        <f>+'Ekamut-caxs'!B33</f>
        <v>Աղբահանության գծով</v>
      </c>
      <c r="C27" s="272">
        <v>98.8</v>
      </c>
      <c r="D27" s="274">
        <f>+'Ekamut-caxs'!D33</f>
        <v>98.8</v>
      </c>
      <c r="E27" s="271">
        <f t="shared" si="0"/>
        <v>0</v>
      </c>
      <c r="F27" s="27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5">
        <v>8</v>
      </c>
      <c r="B28" s="273" t="str">
        <f>+'Ekamut-caxs'!B34</f>
        <v>Ախտաբանության գծով</v>
      </c>
      <c r="C28" s="272">
        <v>60</v>
      </c>
      <c r="D28" s="274">
        <f>+'Ekamut-caxs'!D34</f>
        <v>60</v>
      </c>
      <c r="E28" s="271">
        <f t="shared" si="0"/>
        <v>0</v>
      </c>
      <c r="F28" s="27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5">
        <v>9.1</v>
      </c>
      <c r="B29" s="273" t="str">
        <f>+'Ekamut-caxs'!B35</f>
        <v>Կապի գծով, այդ թվում`</v>
      </c>
      <c r="C29" s="274">
        <f>SUM(C30:C32)</f>
        <v>126.6</v>
      </c>
      <c r="D29" s="274">
        <f>SUM(D30:D32)</f>
        <v>146.6</v>
      </c>
      <c r="E29" s="271">
        <f t="shared" si="0"/>
        <v>20</v>
      </c>
      <c r="F29" s="270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9.1999999999999993</v>
      </c>
      <c r="B30" s="360" t="str">
        <f>+'Ekamut-caxs'!B36</f>
        <v>բաժանորդային վճար</v>
      </c>
      <c r="C30" s="251">
        <v>57.6</v>
      </c>
      <c r="D30" s="275">
        <f>+'Ekamut-caxs'!D36</f>
        <v>57.599999999999994</v>
      </c>
      <c r="E30" s="252">
        <f t="shared" si="0"/>
        <v>0</v>
      </c>
      <c r="F30" s="253"/>
      <c r="G30" s="25"/>
    </row>
    <row r="31" spans="1:18" ht="21" customHeight="1">
      <c r="A31" s="26">
        <v>9.3000000000000007</v>
      </c>
      <c r="B31" s="360" t="str">
        <f>+'Ekamut-caxs'!B37</f>
        <v>րոպեավճար</v>
      </c>
      <c r="C31" s="251">
        <v>5</v>
      </c>
      <c r="D31" s="275">
        <f>+'Ekamut-caxs'!D37</f>
        <v>5</v>
      </c>
      <c r="E31" s="252">
        <f t="shared" si="0"/>
        <v>0</v>
      </c>
      <c r="F31" s="253"/>
      <c r="G31" s="25"/>
    </row>
    <row r="32" spans="1:18" ht="21" customHeight="1">
      <c r="A32" s="26">
        <v>9.4</v>
      </c>
      <c r="B32" s="360" t="str">
        <f>+'Ekamut-caxs'!B38</f>
        <v>ինտերնետ կապ</v>
      </c>
      <c r="C32" s="251">
        <v>64</v>
      </c>
      <c r="D32" s="275">
        <f>+'Ekamut-caxs'!D38</f>
        <v>84</v>
      </c>
      <c r="E32" s="252">
        <f t="shared" si="0"/>
        <v>20</v>
      </c>
      <c r="F32" s="253"/>
      <c r="G32" s="25"/>
    </row>
    <row r="33" spans="1:18" s="62" customFormat="1" ht="21" hidden="1" customHeight="1">
      <c r="A33" s="64">
        <f>+A29+1</f>
        <v>10.1</v>
      </c>
      <c r="B33" s="273" t="str">
        <f>+'Ekamut-caxs'!B39</f>
        <v>Բանկային ծառայության գծով</v>
      </c>
      <c r="C33" s="272"/>
      <c r="D33" s="274">
        <f>+'Ekamut-caxs'!D39</f>
        <v>0</v>
      </c>
      <c r="E33" s="271">
        <f t="shared" si="0"/>
        <v>0</v>
      </c>
      <c r="F33" s="27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10</v>
      </c>
      <c r="B34" s="273" t="str">
        <f>+'Ekamut-caxs'!B40</f>
        <v>Տնտեսական ապրանքների գծով</v>
      </c>
      <c r="C34" s="272">
        <v>882</v>
      </c>
      <c r="D34" s="274">
        <f>+'Ekamut-caxs'!D40</f>
        <v>882</v>
      </c>
      <c r="E34" s="271">
        <f t="shared" si="0"/>
        <v>0</v>
      </c>
      <c r="F34" s="270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5">
        <f t="shared" ref="A35:A54" si="3">+A34+1</f>
        <v>11</v>
      </c>
      <c r="B35" s="273" t="str">
        <f>+'Ekamut-caxs'!B41</f>
        <v>Գրասենյակային ապրանքների գծով</v>
      </c>
      <c r="C35" s="272">
        <v>364.6</v>
      </c>
      <c r="D35" s="274">
        <f>+'Ekamut-caxs'!D41</f>
        <v>168</v>
      </c>
      <c r="E35" s="271">
        <f t="shared" si="0"/>
        <v>-196.60000000000002</v>
      </c>
      <c r="F35" s="270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5">
        <f t="shared" si="3"/>
        <v>12</v>
      </c>
      <c r="B36" s="273" t="str">
        <f>+'Ekamut-caxs'!B42</f>
        <v>Փոքրարժեք կամ արագամաշ առարկաների գծով</v>
      </c>
      <c r="C36" s="272"/>
      <c r="D36" s="274">
        <f>+'Ekamut-caxs'!D42</f>
        <v>168</v>
      </c>
      <c r="E36" s="271">
        <f t="shared" si="0"/>
        <v>168</v>
      </c>
      <c r="F36" s="270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5">
        <f t="shared" si="3"/>
        <v>13</v>
      </c>
      <c r="B37" s="273" t="str">
        <f>+'Ekamut-caxs'!B43</f>
        <v>Ուսումնական նյութերի գծով</v>
      </c>
      <c r="C37" s="272"/>
      <c r="D37" s="274">
        <f>+'Ekamut-caxs'!D43</f>
        <v>435</v>
      </c>
      <c r="E37" s="271">
        <f t="shared" si="0"/>
        <v>435</v>
      </c>
      <c r="F37" s="270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5">
        <f t="shared" si="3"/>
        <v>14</v>
      </c>
      <c r="B38" s="273" t="str">
        <f>+'Ekamut-caxs'!B44</f>
        <v>Դեղորայքի գծով</v>
      </c>
      <c r="C38" s="272"/>
      <c r="D38" s="274">
        <f>+'Ekamut-caxs'!D44</f>
        <v>109.60000000000002</v>
      </c>
      <c r="E38" s="271">
        <f>D38-C38</f>
        <v>109.60000000000002</v>
      </c>
      <c r="F38" s="27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5">
        <f t="shared" si="3"/>
        <v>15</v>
      </c>
      <c r="B39" s="273" t="str">
        <f>+'Ekamut-caxs'!B45</f>
        <v>Բուժ.ծառայության գծով</v>
      </c>
      <c r="C39" s="272">
        <v>111.6</v>
      </c>
      <c r="D39" s="274">
        <f>+'Ekamut-caxs'!D45</f>
        <v>122.6</v>
      </c>
      <c r="E39" s="271">
        <f t="shared" si="0"/>
        <v>11</v>
      </c>
      <c r="F39" s="27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5">
        <f t="shared" si="3"/>
        <v>16</v>
      </c>
      <c r="B40" s="273" t="str">
        <f>+'Ekamut-caxs'!B46</f>
        <v>Ընթացիկ վերանորոգման գծով</v>
      </c>
      <c r="C40" s="270">
        <v>54</v>
      </c>
      <c r="D40" s="274">
        <f>+'Ekamut-caxs'!D46</f>
        <v>0</v>
      </c>
      <c r="E40" s="271">
        <f t="shared" si="0"/>
        <v>-54</v>
      </c>
      <c r="F40" s="27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5">
        <f t="shared" si="3"/>
        <v>17</v>
      </c>
      <c r="B41" s="273" t="str">
        <f>+'Ekamut-caxs'!B47</f>
        <v>Ջեռուցման համակարգի սպասարկման գծով</v>
      </c>
      <c r="C41" s="270">
        <v>101</v>
      </c>
      <c r="D41" s="274">
        <f>+'Ekamut-caxs'!D47</f>
        <v>101</v>
      </c>
      <c r="E41" s="271">
        <f>D41-C41</f>
        <v>0</v>
      </c>
      <c r="F41" s="270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5">
        <f t="shared" si="3"/>
        <v>18</v>
      </c>
      <c r="B42" s="273" t="str">
        <f>+'Ekamut-caxs'!B48</f>
        <v>Կաթսայատան սպասարկման գծով</v>
      </c>
      <c r="C42" s="270">
        <v>996</v>
      </c>
      <c r="D42" s="274">
        <f>+'Ekamut-caxs'!D48</f>
        <v>996</v>
      </c>
      <c r="E42" s="271">
        <f>D42-C42</f>
        <v>0</v>
      </c>
      <c r="F42" s="27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5">
        <f t="shared" si="3"/>
        <v>19</v>
      </c>
      <c r="B43" s="273" t="str">
        <f>+'Ekamut-caxs'!B49</f>
        <v>Սպասարկման և կոմունալ համավճարների գծով</v>
      </c>
      <c r="C43" s="270"/>
      <c r="D43" s="274">
        <f>+'Ekamut-caxs'!D49</f>
        <v>0</v>
      </c>
      <c r="E43" s="271">
        <f>D43-C43</f>
        <v>0</v>
      </c>
      <c r="F43" s="27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5">
        <v>19</v>
      </c>
      <c r="B44" s="273" t="str">
        <f>+'Ekamut-caxs'!B50</f>
        <v>Գնումների համակարգողի ծառայության գծով</v>
      </c>
      <c r="C44" s="272">
        <v>150</v>
      </c>
      <c r="D44" s="274">
        <f>+'Ekamut-caxs'!D50</f>
        <v>105</v>
      </c>
      <c r="E44" s="271">
        <f t="shared" si="0"/>
        <v>-45</v>
      </c>
      <c r="F44" s="27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5">
        <f t="shared" si="3"/>
        <v>20</v>
      </c>
      <c r="B45" s="273" t="str">
        <f>+'Ekamut-caxs'!B51</f>
        <v>Համակարգիչների տեխնիկական սպասարկման գծով</v>
      </c>
      <c r="C45" s="272">
        <v>12</v>
      </c>
      <c r="D45" s="274">
        <f>+'Ekamut-caxs'!D51</f>
        <v>12</v>
      </c>
      <c r="E45" s="271">
        <f t="shared" si="0"/>
        <v>0</v>
      </c>
      <c r="F45" s="27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5">
        <f t="shared" si="3"/>
        <v>21</v>
      </c>
      <c r="B46" s="273" t="str">
        <f>+'Ekamut-caxs'!B52</f>
        <v>Համակարգչային ծրագրի և կայքի սպասարկման գծով</v>
      </c>
      <c r="C46" s="270">
        <v>95</v>
      </c>
      <c r="D46" s="274">
        <f>+'Ekamut-caxs'!D52</f>
        <v>95</v>
      </c>
      <c r="E46" s="271">
        <f t="shared" si="0"/>
        <v>0</v>
      </c>
      <c r="F46" s="270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5">
        <f t="shared" si="3"/>
        <v>22</v>
      </c>
      <c r="B47" s="273" t="str">
        <f>+'Ekamut-caxs'!B53</f>
        <v>էլ․ստորագրության գծով</v>
      </c>
      <c r="C47" s="270">
        <v>6</v>
      </c>
      <c r="D47" s="274">
        <f>+'Ekamut-caxs'!D53</f>
        <v>6</v>
      </c>
      <c r="E47" s="271">
        <f t="shared" ref="E47:E58" si="4">D47-C47</f>
        <v>0</v>
      </c>
      <c r="F47" s="270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0.25" customHeight="1">
      <c r="A48" s="395">
        <f t="shared" si="3"/>
        <v>23</v>
      </c>
      <c r="B48" s="273" t="str">
        <f>+'Ekamut-caxs'!B54</f>
        <v>Հայտարարության գծով</v>
      </c>
      <c r="C48" s="270"/>
      <c r="D48" s="274">
        <f>+'Ekamut-caxs'!D54</f>
        <v>60</v>
      </c>
      <c r="E48" s="271">
        <f t="shared" si="4"/>
        <v>60</v>
      </c>
      <c r="F48" s="270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5">
        <f t="shared" si="3"/>
        <v>24</v>
      </c>
      <c r="B49" s="273" t="str">
        <f>+'Ekamut-caxs'!B55</f>
        <v>Բաժանորդագրության գծով</v>
      </c>
      <c r="C49" s="270"/>
      <c r="D49" s="274">
        <f>+'Ekamut-caxs'!D55</f>
        <v>0</v>
      </c>
      <c r="E49" s="271">
        <f t="shared" si="4"/>
        <v>0</v>
      </c>
      <c r="F49" s="27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5">
        <v>24</v>
      </c>
      <c r="B50" s="273" t="str">
        <f>+'Ekamut-caxs'!B56</f>
        <v>Վերապատրաստման գծով</v>
      </c>
      <c r="C50" s="270">
        <v>62.4</v>
      </c>
      <c r="D50" s="274">
        <f>+'Ekamut-caxs'!D56</f>
        <v>100</v>
      </c>
      <c r="E50" s="271">
        <f t="shared" si="4"/>
        <v>37.6</v>
      </c>
      <c r="F50" s="27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hidden="1" customHeight="1">
      <c r="A51" s="395">
        <f t="shared" si="3"/>
        <v>25</v>
      </c>
      <c r="B51" s="273">
        <f>+'Ekamut-caxs'!B57</f>
        <v>0</v>
      </c>
      <c r="C51" s="270"/>
      <c r="D51" s="274">
        <f>+'Ekamut-caxs'!D57</f>
        <v>0</v>
      </c>
      <c r="E51" s="271">
        <f t="shared" si="4"/>
        <v>0</v>
      </c>
      <c r="F51" s="27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17.25" hidden="1" customHeight="1">
      <c r="A52" s="395">
        <f t="shared" si="3"/>
        <v>26</v>
      </c>
      <c r="B52" s="273">
        <f>+'Ekamut-caxs'!B58</f>
        <v>0</v>
      </c>
      <c r="C52" s="270"/>
      <c r="D52" s="272">
        <f>+'Ekamut-caxs'!D58</f>
        <v>0</v>
      </c>
      <c r="E52" s="270">
        <f t="shared" si="4"/>
        <v>0</v>
      </c>
      <c r="F52" s="270"/>
      <c r="G52" s="60"/>
    </row>
    <row r="53" spans="1:18" s="61" customFormat="1" ht="21" customHeight="1">
      <c r="A53" s="483">
        <v>25</v>
      </c>
      <c r="B53" s="359" t="str">
        <f>+'Ekamut-caxs'!B59</f>
        <v>Դուրսգրվող գույքի վերագնահատման գխով</v>
      </c>
      <c r="C53" s="270">
        <v>100</v>
      </c>
      <c r="D53" s="272">
        <f>+'Ekamut-caxs'!D59</f>
        <v>150</v>
      </c>
      <c r="E53" s="270">
        <f>D53-C53</f>
        <v>50</v>
      </c>
      <c r="F53" s="270"/>
      <c r="G53" s="60"/>
    </row>
    <row r="54" spans="1:18" s="61" customFormat="1" ht="21" hidden="1" customHeight="1">
      <c r="A54" s="483">
        <f t="shared" si="3"/>
        <v>26</v>
      </c>
      <c r="B54" s="359">
        <f>+'Ekamut-caxs'!B60</f>
        <v>0</v>
      </c>
      <c r="C54" s="270"/>
      <c r="D54" s="272">
        <f>+'Ekamut-caxs'!D60</f>
        <v>0</v>
      </c>
      <c r="E54" s="270">
        <f>D54-C54</f>
        <v>0</v>
      </c>
      <c r="F54" s="270"/>
      <c r="G54" s="60" t="s">
        <v>120</v>
      </c>
    </row>
    <row r="55" spans="1:18" s="62" customFormat="1" ht="21" customHeight="1">
      <c r="A55" s="395">
        <v>26</v>
      </c>
      <c r="B55" s="273" t="str">
        <f>+'Ekamut-caxs'!B61</f>
        <v>Հիմնական միջոցների մաշվածության գծով, որից՝</v>
      </c>
      <c r="C55" s="270">
        <v>5213.7</v>
      </c>
      <c r="D55" s="274">
        <f>+'Ekamut-caxs'!D61</f>
        <v>3775.6</v>
      </c>
      <c r="E55" s="271">
        <f t="shared" si="4"/>
        <v>-1438.1</v>
      </c>
      <c r="F55" s="270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26.1</v>
      </c>
      <c r="B56" s="360" t="str">
        <f>+'Ekamut-caxs'!B62</f>
        <v>պայմանով (անհատույց) ստացված</v>
      </c>
      <c r="C56" s="270">
        <v>5213.7</v>
      </c>
      <c r="D56" s="275">
        <f>+'Ekamut-caxs'!D62</f>
        <v>3775.6</v>
      </c>
      <c r="E56" s="252">
        <f t="shared" si="4"/>
        <v>-1438.1</v>
      </c>
      <c r="F56" s="253"/>
      <c r="G56" s="152"/>
    </row>
    <row r="57" spans="1:18" s="62" customFormat="1" ht="21" customHeight="1">
      <c r="A57" s="64">
        <f>+A55+1</f>
        <v>27</v>
      </c>
      <c r="B57" s="273" t="str">
        <f>+'Ekamut-caxs'!B63</f>
        <v xml:space="preserve">Չփոխհատուցվող հարկերի գծով </v>
      </c>
      <c r="C57" s="270">
        <v>32</v>
      </c>
      <c r="D57" s="274">
        <f>+'Ekamut-caxs'!D63</f>
        <v>0</v>
      </c>
      <c r="E57" s="271">
        <f t="shared" si="4"/>
        <v>-32</v>
      </c>
      <c r="F57" s="270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28</v>
      </c>
      <c r="B58" s="273" t="str">
        <f>+'Ekamut-caxs'!B64</f>
        <v>Այլ ծախսերի գծով</v>
      </c>
      <c r="C58" s="270">
        <v>8836.6</v>
      </c>
      <c r="D58" s="274">
        <f>+'Ekamut-caxs'!D64</f>
        <v>1217.5</v>
      </c>
      <c r="E58" s="271">
        <f t="shared" si="4"/>
        <v>-7619.1</v>
      </c>
      <c r="F58" s="270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8" t="s">
        <v>77</v>
      </c>
      <c r="C59" s="282">
        <f>C6-C19</f>
        <v>0</v>
      </c>
      <c r="D59" s="282">
        <f>D6-D19</f>
        <v>-2.0000000018626451E-2</v>
      </c>
      <c r="E59" s="282">
        <f t="shared" si="0"/>
        <v>-2.0000000018626451E-2</v>
      </c>
      <c r="F59" s="341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9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1" t="s">
        <v>2</v>
      </c>
      <c r="C61" s="432"/>
      <c r="D61" s="651" t="str">
        <f>+'Ekamut-caxs'!D67</f>
        <v>Ա. Հարությունյան</v>
      </c>
      <c r="E61" s="651"/>
      <c r="F61" s="303"/>
      <c r="G61" s="25"/>
    </row>
    <row r="62" spans="1:18" ht="9.75" customHeight="1">
      <c r="B62" s="433"/>
      <c r="C62" s="434"/>
      <c r="D62" s="650" t="s">
        <v>5</v>
      </c>
      <c r="E62" s="650"/>
      <c r="F62" s="304"/>
      <c r="G62" s="25"/>
    </row>
    <row r="63" spans="1:18" ht="24.75" customHeight="1">
      <c r="B63" s="431" t="s">
        <v>6</v>
      </c>
      <c r="C63" s="432"/>
      <c r="D63" s="651" t="str">
        <f>+'Ekamut-caxs'!D69</f>
        <v>Լ. Գրիգորյան</v>
      </c>
      <c r="E63" s="651"/>
      <c r="F63" s="303"/>
      <c r="G63" s="25"/>
    </row>
    <row r="64" spans="1:18" ht="11.25" customHeight="1">
      <c r="B64" s="435"/>
      <c r="C64" s="434"/>
      <c r="D64" s="650" t="s">
        <v>5</v>
      </c>
      <c r="E64" s="650"/>
      <c r="F64" s="304"/>
      <c r="G64" s="25"/>
    </row>
    <row r="65" spans="1:7" s="17" customFormat="1">
      <c r="A65" s="22"/>
      <c r="B65" s="436" t="s">
        <v>1</v>
      </c>
      <c r="C65" s="434"/>
      <c r="D65" s="434"/>
      <c r="E65" s="434"/>
      <c r="F65" s="36"/>
      <c r="G65" s="25"/>
    </row>
    <row r="66" spans="1:7" s="17" customFormat="1">
      <c r="A66" s="115"/>
      <c r="B66" s="411"/>
      <c r="C66" s="25"/>
      <c r="D66" s="25"/>
      <c r="E66" s="25"/>
      <c r="F66" s="25"/>
      <c r="G66" s="25"/>
    </row>
    <row r="67" spans="1:7" s="17" customFormat="1">
      <c r="A67" s="115"/>
      <c r="B67" s="411"/>
      <c r="C67" s="25"/>
      <c r="D67" s="25"/>
      <c r="E67" s="25"/>
      <c r="F67" s="25"/>
      <c r="G67" s="25"/>
    </row>
    <row r="68" spans="1:7" s="17" customFormat="1">
      <c r="A68" s="115"/>
      <c r="B68" s="411"/>
      <c r="C68" s="25"/>
      <c r="D68" s="25"/>
      <c r="E68" s="25"/>
      <c r="F68" s="25"/>
      <c r="G68" s="25"/>
    </row>
    <row r="69" spans="1:7" s="17" customFormat="1">
      <c r="A69" s="115"/>
      <c r="B69" s="411"/>
      <c r="C69" s="25"/>
      <c r="D69" s="25"/>
      <c r="E69" s="25"/>
      <c r="F69" s="25"/>
      <c r="G69" s="25"/>
    </row>
    <row r="70" spans="1:7" s="17" customFormat="1">
      <c r="A70" s="115"/>
      <c r="B70" s="411"/>
      <c r="C70" s="25"/>
      <c r="D70" s="25"/>
      <c r="E70" s="25"/>
      <c r="F70" s="25"/>
    </row>
    <row r="71" spans="1:7" s="17" customFormat="1">
      <c r="A71" s="115"/>
      <c r="B71" s="411"/>
      <c r="C71" s="25"/>
      <c r="D71" s="25"/>
      <c r="E71" s="25"/>
      <c r="F71" s="25"/>
    </row>
    <row r="72" spans="1:7" s="17" customFormat="1">
      <c r="A72" s="115"/>
      <c r="B72" s="411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8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5" style="406" customWidth="1"/>
    <col min="3" max="3" width="15.7109375" style="18" customWidth="1"/>
    <col min="4" max="4" width="14.140625" style="18" customWidth="1"/>
    <col min="5" max="5" width="13.5703125" style="18" customWidth="1"/>
    <col min="6" max="6" width="33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649" t="s">
        <v>78</v>
      </c>
      <c r="B1" s="649"/>
      <c r="C1" s="649"/>
      <c r="D1" s="649"/>
      <c r="E1" s="649"/>
      <c r="F1" s="649"/>
    </row>
    <row r="2" spans="1:20" s="20" customFormat="1" ht="20.25">
      <c r="A2" s="643" t="str">
        <f>+'Ekamut-caxs'!A7:D7</f>
        <v xml:space="preserve">«Երևանի հ․40 մսուր-մանկապարտեզ» ՀՈԱԿ-ի </v>
      </c>
      <c r="B2" s="643"/>
      <c r="C2" s="643"/>
      <c r="D2" s="643"/>
      <c r="E2" s="643"/>
      <c r="F2" s="64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652" t="s">
        <v>230</v>
      </c>
      <c r="B3" s="652"/>
      <c r="C3" s="652"/>
      <c r="D3" s="652"/>
      <c r="E3" s="652"/>
      <c r="F3" s="65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2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48" t="s">
        <v>210</v>
      </c>
      <c r="D5" s="248" t="s">
        <v>211</v>
      </c>
      <c r="E5" s="91" t="s">
        <v>49</v>
      </c>
      <c r="F5" s="305" t="str">
        <f>+'Ekamutneri ham.'!F5</f>
        <v>Ծանոթություն նախատեսվող ցուցանիշների վերաբերյալ</v>
      </c>
      <c r="G5" s="17"/>
      <c r="H5" s="423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4">
        <v>1261.4000000000001</v>
      </c>
      <c r="D6" s="254">
        <v>3108.6</v>
      </c>
      <c r="E6" s="267">
        <f t="shared" ref="E6:E62" si="0">D6-C6</f>
        <v>1847.1999999999998</v>
      </c>
      <c r="F6" s="25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67">
        <f>SUM(C8,C9:C17)</f>
        <v>57094.600000000006</v>
      </c>
      <c r="D7" s="267">
        <f>SUM(D8,D9:D17)</f>
        <v>70960.600000000006</v>
      </c>
      <c r="E7" s="267">
        <f>D7-C7</f>
        <v>13866</v>
      </c>
      <c r="F7" s="25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6.5" customHeight="1">
      <c r="A8" s="64">
        <v>1</v>
      </c>
      <c r="B8" s="358" t="str">
        <f>+'Dramakan hosqer'!B14</f>
        <v>Սուբսիդիայից</v>
      </c>
      <c r="C8" s="264">
        <v>57018.8</v>
      </c>
      <c r="D8" s="265">
        <f>+'Dramakan hosqer'!F14</f>
        <v>70953.600000000006</v>
      </c>
      <c r="E8" s="265">
        <f>D8-C8</f>
        <v>13934.800000000003</v>
      </c>
      <c r="F8" s="264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58" t="str">
        <f>+'Dramakan hosqer'!B15</f>
        <v xml:space="preserve">Վճարովի ծառայություններից </v>
      </c>
      <c r="C9" s="264"/>
      <c r="D9" s="265">
        <f>+'Dramakan hosqer'!F15</f>
        <v>0</v>
      </c>
      <c r="E9" s="265">
        <f t="shared" si="0"/>
        <v>0</v>
      </c>
      <c r="F9" s="264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5">
        <f t="shared" ref="A10:A17" si="1">+A9+1</f>
        <v>3</v>
      </c>
      <c r="B10" s="358" t="str">
        <f>+'Dramakan hosqer'!B16</f>
        <v>Սպասարկման և կոմունալ համավճարներից</v>
      </c>
      <c r="C10" s="264"/>
      <c r="D10" s="265">
        <f>+'Dramakan hosqer'!F16</f>
        <v>0</v>
      </c>
      <c r="E10" s="265">
        <f t="shared" si="0"/>
        <v>0</v>
      </c>
      <c r="F10" s="264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5">
        <f t="shared" si="1"/>
        <v>4</v>
      </c>
      <c r="B11" s="358" t="str">
        <f>+'Dramakan hosqer'!B17</f>
        <v>Ֆինանսական օգնությունից (օգնիր մանկապարտեզիդ)</v>
      </c>
      <c r="C11" s="264"/>
      <c r="D11" s="265">
        <f>+'Dramakan hosqer'!F17</f>
        <v>0</v>
      </c>
      <c r="E11" s="265">
        <f t="shared" si="0"/>
        <v>0</v>
      </c>
      <c r="F11" s="264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5">
        <f t="shared" si="1"/>
        <v>5</v>
      </c>
      <c r="B12" s="358" t="str">
        <f>+'Dramakan hosqer'!B18</f>
        <v>Ֆինանսական օգնությունից</v>
      </c>
      <c r="C12" s="264"/>
      <c r="D12" s="265">
        <f>+'Dramakan hosqer'!F18</f>
        <v>0</v>
      </c>
      <c r="E12" s="265">
        <f t="shared" si="0"/>
        <v>0</v>
      </c>
      <c r="F12" s="264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8" hidden="1" customHeight="1">
      <c r="A13" s="395">
        <f t="shared" si="1"/>
        <v>6</v>
      </c>
      <c r="B13" s="358" t="str">
        <f>+'Dramakan hosqer'!B19</f>
        <v>Չփոխանակվող գործարքներից (դրամաշնորհից)</v>
      </c>
      <c r="C13" s="264"/>
      <c r="D13" s="265">
        <f>+'Dramakan hosqer'!F19</f>
        <v>0</v>
      </c>
      <c r="E13" s="265">
        <f t="shared" si="0"/>
        <v>0</v>
      </c>
      <c r="F13" s="264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21.75" customHeight="1">
      <c r="A14" s="395">
        <f t="shared" si="1"/>
        <v>7</v>
      </c>
      <c r="B14" s="358" t="str">
        <f>+'Dramakan hosqer'!B20</f>
        <v>Դեբիտորական պարտքերից</v>
      </c>
      <c r="C14" s="264">
        <v>5</v>
      </c>
      <c r="D14" s="265">
        <f>+'Dramakan hosqer'!F20</f>
        <v>0</v>
      </c>
      <c r="E14" s="265">
        <f t="shared" si="0"/>
        <v>-5</v>
      </c>
      <c r="F14" s="264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5">
        <v>2</v>
      </c>
      <c r="B15" s="358" t="str">
        <f>+'Dramakan hosqer'!B21</f>
        <v>Բանկի տոկոսից</v>
      </c>
      <c r="C15" s="264">
        <v>8.4</v>
      </c>
      <c r="D15" s="265">
        <f>+'Dramakan hosqer'!F21</f>
        <v>7</v>
      </c>
      <c r="E15" s="265">
        <f>D15-C15</f>
        <v>-1.4000000000000004</v>
      </c>
      <c r="F15" s="264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83">
        <v>3</v>
      </c>
      <c r="B16" s="503" t="s">
        <v>61</v>
      </c>
      <c r="C16" s="478">
        <v>62.4</v>
      </c>
      <c r="D16" s="478">
        <f>+'Dramakan hosqer'!F22</f>
        <v>0</v>
      </c>
      <c r="E16" s="478">
        <f t="shared" si="0"/>
        <v>-62.4</v>
      </c>
      <c r="F16" s="47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6.5" hidden="1" customHeight="1">
      <c r="A17" s="483">
        <f t="shared" si="1"/>
        <v>4</v>
      </c>
      <c r="B17" s="503">
        <f>+'Dramakan hosqer'!B23</f>
        <v>0</v>
      </c>
      <c r="C17" s="478"/>
      <c r="D17" s="478">
        <f>+'Dramakan hosqer'!F23</f>
        <v>0</v>
      </c>
      <c r="E17" s="478">
        <f>D17-C17</f>
        <v>0</v>
      </c>
      <c r="F17" s="478"/>
      <c r="G17" s="106" t="s">
        <v>225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67">
        <f>+C19+C61+C73</f>
        <v>55247.400000000009</v>
      </c>
      <c r="D18" s="267">
        <f>+D19+D61+D73</f>
        <v>70564.920000000027</v>
      </c>
      <c r="E18" s="267">
        <f t="shared" si="0"/>
        <v>15317.520000000019</v>
      </c>
      <c r="F18" s="254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67">
        <f>SUM(C20,C23:C29,C33:C55,C59:C60)</f>
        <v>55247.400000000009</v>
      </c>
      <c r="D19" s="267">
        <f>SUM(D20,D23:D29,D33:D55,D59:D60)</f>
        <v>70564.920000000027</v>
      </c>
      <c r="E19" s="267">
        <f t="shared" si="0"/>
        <v>15317.520000000019</v>
      </c>
      <c r="F19" s="254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59" t="str">
        <f>+'Dramakan hosqer'!B26</f>
        <v>Աշխատավարձի գծով</v>
      </c>
      <c r="C20" s="264">
        <v>36540.300000000003</v>
      </c>
      <c r="D20" s="265">
        <f>+'Dramakan hosqer'!F26</f>
        <v>42995.3</v>
      </c>
      <c r="E20" s="265">
        <f t="shared" si="0"/>
        <v>6455</v>
      </c>
      <c r="F20" s="264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0" t="str">
        <f>+'Dramakan hosqer'!B27</f>
        <v>վճարովի ծառայության գծով</v>
      </c>
      <c r="C21" s="255"/>
      <c r="D21" s="269">
        <f>+'Dramakan hosqer'!F27</f>
        <v>0</v>
      </c>
      <c r="E21" s="269">
        <f t="shared" si="0"/>
        <v>0</v>
      </c>
      <c r="F21" s="255"/>
    </row>
    <row r="22" spans="1:20" ht="18" hidden="1" customHeight="1">
      <c r="A22" s="26">
        <v>1.2</v>
      </c>
      <c r="B22" s="390">
        <f>+'Dramakan hosqer'!B28</f>
        <v>0</v>
      </c>
      <c r="C22" s="255"/>
      <c r="D22" s="269">
        <f>+'Dramakan hosqer'!F28</f>
        <v>0</v>
      </c>
      <c r="E22" s="269">
        <f t="shared" si="0"/>
        <v>0</v>
      </c>
      <c r="F22" s="255"/>
    </row>
    <row r="23" spans="1:20" s="62" customFormat="1" ht="18" customHeight="1">
      <c r="A23" s="64">
        <f>+A20+1</f>
        <v>2</v>
      </c>
      <c r="B23" s="273" t="str">
        <f>+'Dramakan hosqer'!B29</f>
        <v>Սննդի գծով</v>
      </c>
      <c r="C23" s="264">
        <v>10993.5</v>
      </c>
      <c r="D23" s="265">
        <f>+'Dramakan hosqer'!F29</f>
        <v>18184.32</v>
      </c>
      <c r="E23" s="265">
        <f t="shared" si="0"/>
        <v>7190.82</v>
      </c>
      <c r="F23" s="264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3" t="str">
        <f>+'Dramakan hosqer'!B30</f>
        <v>Ջեռուցման գծով</v>
      </c>
      <c r="C24" s="264">
        <v>2482.4</v>
      </c>
      <c r="D24" s="265">
        <f>+'Dramakan hosqer'!F30</f>
        <v>3185</v>
      </c>
      <c r="E24" s="265">
        <f t="shared" si="0"/>
        <v>702.59999999999991</v>
      </c>
      <c r="F24" s="264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5">
        <f t="shared" ref="A25:A29" si="2">+A24+1</f>
        <v>4</v>
      </c>
      <c r="B25" s="273" t="str">
        <f>+'Dramakan hosqer'!B31</f>
        <v>Էլեկտրաէներգիայի գծով</v>
      </c>
      <c r="C25" s="264">
        <v>1135.4000000000001</v>
      </c>
      <c r="D25" s="265">
        <f>+'Dramakan hosqer'!F31</f>
        <v>1343.6</v>
      </c>
      <c r="E25" s="265">
        <f t="shared" si="0"/>
        <v>208.19999999999982</v>
      </c>
      <c r="F25" s="264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5">
        <f t="shared" si="2"/>
        <v>5</v>
      </c>
      <c r="B26" s="273" t="str">
        <f>+'Dramakan hosqer'!B32</f>
        <v>Ջրմուղ-կոյուղու գծով</v>
      </c>
      <c r="C26" s="264">
        <v>198.8</v>
      </c>
      <c r="D26" s="265">
        <f>+'Dramakan hosqer'!F32</f>
        <v>219.3</v>
      </c>
      <c r="E26" s="265">
        <f t="shared" si="0"/>
        <v>20.5</v>
      </c>
      <c r="F26" s="264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5">
        <f t="shared" si="2"/>
        <v>6</v>
      </c>
      <c r="B27" s="273" t="str">
        <f>+'Dramakan hosqer'!B33</f>
        <v>Աղբահանության գծով</v>
      </c>
      <c r="C27" s="264">
        <v>98.8</v>
      </c>
      <c r="D27" s="265">
        <f>+'Dramakan hosqer'!F33</f>
        <v>98.8</v>
      </c>
      <c r="E27" s="265">
        <f t="shared" si="0"/>
        <v>0</v>
      </c>
      <c r="F27" s="264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5">
        <f t="shared" si="2"/>
        <v>7</v>
      </c>
      <c r="B28" s="273" t="str">
        <f>+'Dramakan hosqer'!B34</f>
        <v>Ախտաբանության գծով</v>
      </c>
      <c r="C28" s="264">
        <v>65</v>
      </c>
      <c r="D28" s="265">
        <f>+'Dramakan hosqer'!F34</f>
        <v>60</v>
      </c>
      <c r="E28" s="265">
        <f t="shared" si="0"/>
        <v>-5</v>
      </c>
      <c r="F28" s="264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5">
        <f t="shared" si="2"/>
        <v>8</v>
      </c>
      <c r="B29" s="273" t="str">
        <f>+'Dramakan hosqer'!B35</f>
        <v>Կապի գծով, այդ թվում`</v>
      </c>
      <c r="C29" s="265">
        <f>SUM(C30:C32)</f>
        <v>111.6</v>
      </c>
      <c r="D29" s="265">
        <f>SUM(D30:D32)</f>
        <v>146.6</v>
      </c>
      <c r="E29" s="265">
        <f t="shared" si="0"/>
        <v>35</v>
      </c>
      <c r="F29" s="264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0" t="str">
        <f>+'Dramakan hosqer'!B36</f>
        <v>բաժանորդային վճար</v>
      </c>
      <c r="C30" s="255">
        <v>52.8</v>
      </c>
      <c r="D30" s="269">
        <f>+'Dramakan hosqer'!F36</f>
        <v>57.599999999999994</v>
      </c>
      <c r="E30" s="269">
        <f t="shared" si="0"/>
        <v>4.7999999999999972</v>
      </c>
      <c r="F30" s="255"/>
    </row>
    <row r="31" spans="1:20" s="33" customFormat="1" ht="18" customHeight="1">
      <c r="A31" s="26">
        <v>8.1999999999999993</v>
      </c>
      <c r="B31" s="360" t="str">
        <f>+'Dramakan hosqer'!B37</f>
        <v>րոպեավճար</v>
      </c>
      <c r="C31" s="255">
        <v>3.6</v>
      </c>
      <c r="D31" s="269">
        <f>+'Dramakan hosqer'!F37</f>
        <v>5</v>
      </c>
      <c r="E31" s="269">
        <f t="shared" si="0"/>
        <v>1.4</v>
      </c>
      <c r="F31" s="255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7.25" customHeight="1">
      <c r="A32" s="26">
        <v>8.3000000000000007</v>
      </c>
      <c r="B32" s="360" t="str">
        <f>+'Dramakan hosqer'!B38</f>
        <v>ինտերնետ կապ</v>
      </c>
      <c r="C32" s="255">
        <v>55.2</v>
      </c>
      <c r="D32" s="269">
        <f>+'Dramakan hosqer'!F38</f>
        <v>84</v>
      </c>
      <c r="E32" s="269">
        <f t="shared" si="0"/>
        <v>28.799999999999997</v>
      </c>
      <c r="F32" s="255"/>
      <c r="I32" s="136"/>
    </row>
    <row r="33" spans="1:20" s="62" customFormat="1" ht="18" hidden="1" customHeight="1">
      <c r="A33" s="64">
        <f>+A29+1</f>
        <v>9</v>
      </c>
      <c r="B33" s="273" t="str">
        <f>+'Dramakan hosqer'!B39</f>
        <v>Բանկային ծառայության գծով</v>
      </c>
      <c r="C33" s="264"/>
      <c r="D33" s="265">
        <f>+'Dramakan hosqer'!F39</f>
        <v>0</v>
      </c>
      <c r="E33" s="265">
        <f t="shared" si="0"/>
        <v>0</v>
      </c>
      <c r="F33" s="264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3" t="str">
        <f>+'Dramakan hosqer'!B40</f>
        <v>Տնտեսական ապրանքների գծով</v>
      </c>
      <c r="C34" s="264">
        <v>842.4</v>
      </c>
      <c r="D34" s="265">
        <f>+'Dramakan hosqer'!F40</f>
        <v>882</v>
      </c>
      <c r="E34" s="265">
        <f t="shared" si="0"/>
        <v>39.600000000000023</v>
      </c>
      <c r="F34" s="264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5">
        <f t="shared" ref="A35:A54" si="3">+A34+1</f>
        <v>10</v>
      </c>
      <c r="B35" s="273" t="str">
        <f>+'Dramakan hosqer'!B41</f>
        <v>Գրասենյակային ապրանքների գծով</v>
      </c>
      <c r="C35" s="264">
        <v>307.5</v>
      </c>
      <c r="D35" s="265">
        <f>+'Dramakan hosqer'!F41</f>
        <v>168</v>
      </c>
      <c r="E35" s="265">
        <f t="shared" si="0"/>
        <v>-139.5</v>
      </c>
      <c r="F35" s="264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5">
        <f t="shared" si="3"/>
        <v>11</v>
      </c>
      <c r="B36" s="273" t="str">
        <f>+'Dramakan hosqer'!B42</f>
        <v>Փոքրարժեք կամ արագամաշ առարկաների գծով</v>
      </c>
      <c r="C36" s="264">
        <v>0</v>
      </c>
      <c r="D36" s="265">
        <f>+'Dramakan hosqer'!F42</f>
        <v>168</v>
      </c>
      <c r="E36" s="265">
        <f t="shared" si="0"/>
        <v>168</v>
      </c>
      <c r="F36" s="264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5">
        <f t="shared" si="3"/>
        <v>12</v>
      </c>
      <c r="B37" s="273" t="str">
        <f>+'Dramakan hosqer'!B43</f>
        <v>Ուսումնական նյութերի գծով</v>
      </c>
      <c r="C37" s="264">
        <v>0</v>
      </c>
      <c r="D37" s="265">
        <f>+'Dramakan hosqer'!F43</f>
        <v>435</v>
      </c>
      <c r="E37" s="265">
        <f t="shared" si="0"/>
        <v>435</v>
      </c>
      <c r="F37" s="264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5">
        <f t="shared" si="3"/>
        <v>13</v>
      </c>
      <c r="B38" s="273" t="str">
        <f>+'Dramakan hosqer'!B44</f>
        <v>Դեղորայքի գծով</v>
      </c>
      <c r="C38" s="264">
        <v>0</v>
      </c>
      <c r="D38" s="265">
        <f>+'Dramakan hosqer'!F44</f>
        <v>109.60000000000002</v>
      </c>
      <c r="E38" s="265">
        <f t="shared" si="0"/>
        <v>109.60000000000002</v>
      </c>
      <c r="F38" s="264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5">
        <f t="shared" si="3"/>
        <v>14</v>
      </c>
      <c r="B39" s="273" t="str">
        <f>+'Dramakan hosqer'!B45</f>
        <v>Բուժ.ծառայության գծով</v>
      </c>
      <c r="C39" s="264">
        <v>122.7</v>
      </c>
      <c r="D39" s="265">
        <f>+'Dramakan hosqer'!F45</f>
        <v>122.6</v>
      </c>
      <c r="E39" s="265">
        <f t="shared" si="0"/>
        <v>-0.10000000000000853</v>
      </c>
      <c r="F39" s="264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5">
        <f t="shared" si="3"/>
        <v>15</v>
      </c>
      <c r="B40" s="273" t="str">
        <f>+'Dramakan hosqer'!B46</f>
        <v>Ընթացիկ վերանորոգման գծով</v>
      </c>
      <c r="C40" s="264">
        <v>54</v>
      </c>
      <c r="D40" s="265">
        <f>+'Dramakan hosqer'!F46</f>
        <v>0</v>
      </c>
      <c r="E40" s="265">
        <f t="shared" si="0"/>
        <v>-54</v>
      </c>
      <c r="F40" s="264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5">
        <f t="shared" si="3"/>
        <v>16</v>
      </c>
      <c r="B41" s="273" t="str">
        <f>+'Dramakan hosqer'!B47</f>
        <v>Ջեռուցման համակարգի սպասարկման գծով</v>
      </c>
      <c r="C41" s="264">
        <v>101</v>
      </c>
      <c r="D41" s="265">
        <f>+'Dramakan hosqer'!F47</f>
        <v>101</v>
      </c>
      <c r="E41" s="265">
        <f t="shared" si="0"/>
        <v>0</v>
      </c>
      <c r="F41" s="264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5">
        <f t="shared" si="3"/>
        <v>17</v>
      </c>
      <c r="B42" s="273" t="str">
        <f>+'Dramakan hosqer'!B48</f>
        <v>Կաթսայատան սպասարկման գծով</v>
      </c>
      <c r="C42" s="264">
        <v>996</v>
      </c>
      <c r="D42" s="265">
        <f>+'Dramakan hosqer'!F48</f>
        <v>996</v>
      </c>
      <c r="E42" s="265">
        <f t="shared" si="0"/>
        <v>0</v>
      </c>
      <c r="F42" s="264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5">
        <f t="shared" si="3"/>
        <v>18</v>
      </c>
      <c r="B43" s="273" t="str">
        <f>+'Dramakan hosqer'!B49</f>
        <v>Սպասարկման և կոմունալ համավճարների գծով</v>
      </c>
      <c r="C43" s="264"/>
      <c r="D43" s="265">
        <f>+'Dramakan hosqer'!F49</f>
        <v>0</v>
      </c>
      <c r="E43" s="265">
        <f t="shared" si="0"/>
        <v>0</v>
      </c>
      <c r="F43" s="264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5">
        <v>18</v>
      </c>
      <c r="B44" s="273" t="str">
        <f>+'Dramakan hosqer'!B50</f>
        <v>Գնումների համակարգողի ծառայության գծով</v>
      </c>
      <c r="C44" s="264">
        <v>150</v>
      </c>
      <c r="D44" s="265">
        <f>+'Dramakan hosqer'!F50</f>
        <v>105</v>
      </c>
      <c r="E44" s="265">
        <f t="shared" si="0"/>
        <v>-45</v>
      </c>
      <c r="F44" s="264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5">
        <f t="shared" si="3"/>
        <v>19</v>
      </c>
      <c r="B45" s="273" t="str">
        <f>+'Dramakan hosqer'!B51</f>
        <v>Համակարգիչների տեխնիկական սպասարկման գծով</v>
      </c>
      <c r="C45" s="264">
        <v>0</v>
      </c>
      <c r="D45" s="265">
        <f>+'Dramakan hosqer'!F51</f>
        <v>12</v>
      </c>
      <c r="E45" s="265">
        <f t="shared" si="0"/>
        <v>12</v>
      </c>
      <c r="F45" s="264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5">
        <f t="shared" si="3"/>
        <v>20</v>
      </c>
      <c r="B46" s="273" t="str">
        <f>+'Dramakan hosqer'!B52</f>
        <v>Համակարգչային ծրագրի և կայքի սպասարկման գծով</v>
      </c>
      <c r="C46" s="264">
        <v>95</v>
      </c>
      <c r="D46" s="265">
        <f>+'Dramakan hosqer'!F52</f>
        <v>95</v>
      </c>
      <c r="E46" s="265">
        <f t="shared" si="0"/>
        <v>0</v>
      </c>
      <c r="F46" s="264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5">
        <f t="shared" si="3"/>
        <v>21</v>
      </c>
      <c r="B47" s="273" t="str">
        <f>+'Dramakan hosqer'!B53</f>
        <v>էլ․ստորագրության գծով</v>
      </c>
      <c r="C47" s="264">
        <v>0</v>
      </c>
      <c r="D47" s="265">
        <f>+'Dramakan hosqer'!F53</f>
        <v>6</v>
      </c>
      <c r="E47" s="265">
        <f t="shared" si="0"/>
        <v>6</v>
      </c>
      <c r="F47" s="264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7.25" customHeight="1">
      <c r="A48" s="395">
        <f t="shared" si="3"/>
        <v>22</v>
      </c>
      <c r="B48" s="273" t="str">
        <f>+'Dramakan hosqer'!B54</f>
        <v>Հայտարարության գծով</v>
      </c>
      <c r="C48" s="264">
        <v>0</v>
      </c>
      <c r="D48" s="265">
        <f>+'Dramakan hosqer'!F54</f>
        <v>60</v>
      </c>
      <c r="E48" s="265">
        <f t="shared" si="0"/>
        <v>60</v>
      </c>
      <c r="F48" s="264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5">
        <f t="shared" si="3"/>
        <v>23</v>
      </c>
      <c r="B49" s="273" t="str">
        <f>+'Dramakan hosqer'!B55</f>
        <v>Բաժանորդագրության գծով</v>
      </c>
      <c r="C49" s="264"/>
      <c r="D49" s="265">
        <f>+'Dramakan hosqer'!F55</f>
        <v>0</v>
      </c>
      <c r="E49" s="265">
        <f t="shared" si="0"/>
        <v>0</v>
      </c>
      <c r="F49" s="264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5">
        <v>23</v>
      </c>
      <c r="B50" s="273" t="str">
        <f>+'Dramakan hosqer'!B56</f>
        <v>Վերապատրաստման գծով</v>
      </c>
      <c r="C50" s="264">
        <v>62.4</v>
      </c>
      <c r="D50" s="265">
        <f>+'Dramakan hosqer'!F56</f>
        <v>100</v>
      </c>
      <c r="E50" s="265">
        <f t="shared" si="0"/>
        <v>37.6</v>
      </c>
      <c r="F50" s="636" t="s">
        <v>263</v>
      </c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4.25" customHeight="1">
      <c r="A51" s="395">
        <f t="shared" si="3"/>
        <v>24</v>
      </c>
      <c r="B51" s="273">
        <f>+'Dramakan hosqer'!B57</f>
        <v>0</v>
      </c>
      <c r="C51" s="264">
        <v>20</v>
      </c>
      <c r="D51" s="265">
        <f>+'Dramakan hosqer'!F57</f>
        <v>0</v>
      </c>
      <c r="E51" s="265">
        <f t="shared" si="0"/>
        <v>-20</v>
      </c>
      <c r="F51" s="636" t="s">
        <v>262</v>
      </c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20.25" hidden="1" customHeight="1">
      <c r="A52" s="395">
        <f t="shared" si="3"/>
        <v>25</v>
      </c>
      <c r="B52" s="273">
        <f>+'Dramakan hosqer'!B58</f>
        <v>0</v>
      </c>
      <c r="C52" s="264"/>
      <c r="D52" s="264">
        <f>+'Dramakan hosqer'!F58</f>
        <v>0</v>
      </c>
      <c r="E52" s="264">
        <f t="shared" si="0"/>
        <v>0</v>
      </c>
      <c r="F52" s="264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83">
        <v>24</v>
      </c>
      <c r="B53" s="359" t="str">
        <f>+'Dramakan hosqer'!B59</f>
        <v>Դուրսգրվող գույքի վերագնահատման գխով</v>
      </c>
      <c r="C53" s="478">
        <v>0</v>
      </c>
      <c r="D53" s="478">
        <f>+'Dramakan hosqer'!F59</f>
        <v>150</v>
      </c>
      <c r="E53" s="478">
        <f>D53-C53</f>
        <v>150</v>
      </c>
      <c r="F53" s="47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83">
        <f t="shared" si="3"/>
        <v>25</v>
      </c>
      <c r="B54" s="359">
        <f>+'Dramakan hosqer'!B60</f>
        <v>0</v>
      </c>
      <c r="C54" s="478"/>
      <c r="D54" s="478">
        <f>+'Dramakan hosqer'!F60</f>
        <v>0</v>
      </c>
      <c r="E54" s="478">
        <f>D54-C54</f>
        <v>0</v>
      </c>
      <c r="F54" s="478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5">
        <v>25</v>
      </c>
      <c r="B55" s="273" t="str">
        <f>+'Dramakan hosqer'!B61</f>
        <v>Հարկային պարտավորությունների գծով, այդ թվում՝</v>
      </c>
      <c r="C55" s="265">
        <f>SUM(C56:C58)</f>
        <v>12</v>
      </c>
      <c r="D55" s="265">
        <f>SUM(D56:D58)</f>
        <v>0</v>
      </c>
      <c r="E55" s="264">
        <f>D55-C55</f>
        <v>-12</v>
      </c>
      <c r="F55" s="264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0" t="str">
        <f>+'Dramakan hosqer'!B62</f>
        <v>շահութահարկի գծով</v>
      </c>
      <c r="C56" s="255"/>
      <c r="D56" s="269">
        <f>+'Dramakan hosqer'!F62</f>
        <v>0</v>
      </c>
      <c r="E56" s="255">
        <f>D56-C56</f>
        <v>0</v>
      </c>
      <c r="F56" s="255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0" t="str">
        <f>+'Dramakan hosqer'!B63</f>
        <v>ԱԱՀ-ի գծով</v>
      </c>
      <c r="C57" s="255"/>
      <c r="D57" s="269">
        <f>+'Dramakan hosqer'!F63</f>
        <v>0</v>
      </c>
      <c r="E57" s="269">
        <f t="shared" si="0"/>
        <v>0</v>
      </c>
      <c r="F57" s="255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25.1</v>
      </c>
      <c r="B58" s="360" t="str">
        <f>+'Dramakan hosqer'!B64</f>
        <v xml:space="preserve">չփոխհատուցվող հարկերի գծով </v>
      </c>
      <c r="C58" s="255">
        <v>12</v>
      </c>
      <c r="D58" s="269">
        <f>+'Dramakan hosqer'!F64</f>
        <v>0</v>
      </c>
      <c r="E58" s="269">
        <f t="shared" si="0"/>
        <v>-12</v>
      </c>
      <c r="F58" s="255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5" customHeight="1">
      <c r="A59" s="72">
        <f>+A55+1</f>
        <v>26</v>
      </c>
      <c r="B59" s="273" t="str">
        <f>+'Dramakan hosqer'!B65</f>
        <v>Կրեդիտորական պարտքի մարման գծով</v>
      </c>
      <c r="C59" s="264">
        <v>858.6</v>
      </c>
      <c r="D59" s="265">
        <f>+'Dramakan hosqer'!F65</f>
        <v>821.80000000000007</v>
      </c>
      <c r="E59" s="265">
        <f t="shared" si="0"/>
        <v>-36.799999999999955</v>
      </c>
      <c r="F59" s="264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27</v>
      </c>
      <c r="B60" s="273" t="str">
        <f>+'Dramakan hosqer'!B66</f>
        <v>Այլ արտահոսքերի գծով</v>
      </c>
      <c r="C60" s="264"/>
      <c r="D60" s="265">
        <f>+'Dramakan hosqer'!F66</f>
        <v>0</v>
      </c>
      <c r="E60" s="265">
        <f t="shared" si="0"/>
        <v>0</v>
      </c>
      <c r="F60" s="264"/>
      <c r="G60" s="132" t="s">
        <v>205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hidden="1" customHeight="1">
      <c r="A61" s="158" t="s">
        <v>54</v>
      </c>
      <c r="B61" s="14" t="s">
        <v>57</v>
      </c>
      <c r="C61" s="267">
        <f>+C62+C69</f>
        <v>0</v>
      </c>
      <c r="D61" s="267">
        <f>+D62+D69</f>
        <v>0</v>
      </c>
      <c r="E61" s="267">
        <f t="shared" si="0"/>
        <v>0</v>
      </c>
      <c r="F61" s="254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 hidden="1">
      <c r="A62" s="72">
        <v>1</v>
      </c>
      <c r="B62" s="268" t="str">
        <f>+'Dramakan hosqer'!B68</f>
        <v>Հիմնական միջոցների ձեռքբերում, այդ թվում՝</v>
      </c>
      <c r="C62" s="265">
        <f>SUM(C63:C68)</f>
        <v>0</v>
      </c>
      <c r="D62" s="265">
        <f>SUM(D63:D68)</f>
        <v>0</v>
      </c>
      <c r="E62" s="265">
        <f t="shared" si="0"/>
        <v>0</v>
      </c>
      <c r="F62" s="264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68" t="str">
        <f>+'Dramakan hosqer'!B69</f>
        <v>գրասենյակային և տնտեսական գույք</v>
      </c>
      <c r="C63" s="264"/>
      <c r="D63" s="265">
        <f>+'Dramakan hosqer'!F69</f>
        <v>0</v>
      </c>
      <c r="E63" s="265">
        <f t="shared" ref="E63:E76" si="4">D63-C63</f>
        <v>0</v>
      </c>
      <c r="F63" s="264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68" t="str">
        <f>+'Dramakan hosqer'!B70</f>
        <v>համակարգչային սարքավորումներ / տեխնիկա</v>
      </c>
      <c r="C64" s="264"/>
      <c r="D64" s="265">
        <f>+'Dramakan hosqer'!F70</f>
        <v>0</v>
      </c>
      <c r="E64" s="265">
        <f>D64-C64</f>
        <v>0</v>
      </c>
      <c r="F64" s="264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68" t="str">
        <f>+'Dramakan hosqer'!B71</f>
        <v>մեքենաներ և սարքավորումներ</v>
      </c>
      <c r="C65" s="264"/>
      <c r="D65" s="265">
        <f>+'Dramakan hosqer'!F71</f>
        <v>0</v>
      </c>
      <c r="E65" s="265">
        <f t="shared" si="4"/>
        <v>0</v>
      </c>
      <c r="F65" s="264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68" t="str">
        <f>+'Dramakan hosqer'!B72</f>
        <v>սպորտային գույք</v>
      </c>
      <c r="C66" s="264"/>
      <c r="D66" s="265">
        <f>+'Dramakan hosqer'!F72</f>
        <v>0</v>
      </c>
      <c r="E66" s="265">
        <f t="shared" si="4"/>
        <v>0</v>
      </c>
      <c r="F66" s="264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08" t="str">
        <f>+'Dramakan hosqer'!B73</f>
        <v>գրականություն</v>
      </c>
      <c r="C67" s="478"/>
      <c r="D67" s="478">
        <f>+'Dramakan hosqer'!F73</f>
        <v>0</v>
      </c>
      <c r="E67" s="478">
        <f>D67-C67</f>
        <v>0</v>
      </c>
      <c r="F67" s="47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08">
        <f>+'Dramakan hosqer'!B74</f>
        <v>0</v>
      </c>
      <c r="C68" s="478"/>
      <c r="D68" s="478">
        <f>+'Dramakan hosqer'!F74</f>
        <v>0</v>
      </c>
      <c r="E68" s="478">
        <f>D68-C68</f>
        <v>0</v>
      </c>
      <c r="F68" s="478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51.75" hidden="1">
      <c r="A69" s="72">
        <v>2</v>
      </c>
      <c r="B69" s="268" t="str">
        <f>+'Dramakan hosqer'!B75</f>
        <v>Հիմնական միջոցների հիմնական վերանորոգում, 
այդ թվում՝</v>
      </c>
      <c r="C69" s="265">
        <f>SUM(C70:C72)</f>
        <v>0</v>
      </c>
      <c r="D69" s="265">
        <f>SUM(D70:D72)</f>
        <v>0</v>
      </c>
      <c r="E69" s="264">
        <f>D69-C69</f>
        <v>0</v>
      </c>
      <c r="F69" s="264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68" t="str">
        <f>+'Dramakan hosqer'!B76</f>
        <v>ամրացված գույքի (շենք)</v>
      </c>
      <c r="C70" s="264"/>
      <c r="D70" s="265">
        <f>+'Dramakan hosqer'!F76</f>
        <v>0</v>
      </c>
      <c r="E70" s="265">
        <f t="shared" si="4"/>
        <v>0</v>
      </c>
      <c r="F70" s="264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68" t="str">
        <f>+'Dramakan hosqer'!B77</f>
        <v>հիմնական միջոցի</v>
      </c>
      <c r="C71" s="264"/>
      <c r="D71" s="265">
        <f>+'Dramakan hosqer'!F77</f>
        <v>0</v>
      </c>
      <c r="E71" s="265">
        <f t="shared" si="4"/>
        <v>0</v>
      </c>
      <c r="F71" s="264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68" t="str">
        <f>+'Dramakan hosqer'!B78</f>
        <v>նախագծանախահաշվային փաստաթղթերի գծով</v>
      </c>
      <c r="C72" s="264"/>
      <c r="D72" s="265">
        <f>+'Dramakan hosqer'!F78</f>
        <v>0</v>
      </c>
      <c r="E72" s="265">
        <f t="shared" si="4"/>
        <v>0</v>
      </c>
      <c r="F72" s="264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55</v>
      </c>
      <c r="B73" s="14" t="s">
        <v>151</v>
      </c>
      <c r="C73" s="267">
        <f>SUM(C74:C75)</f>
        <v>0</v>
      </c>
      <c r="D73" s="267">
        <f>SUM(D74:D75)</f>
        <v>0</v>
      </c>
      <c r="E73" s="267">
        <f t="shared" si="4"/>
        <v>0</v>
      </c>
      <c r="F73" s="254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59" t="str">
        <f>+'Dramakan hosqer'!B80</f>
        <v>Սննդի գծով</v>
      </c>
      <c r="C74" s="264"/>
      <c r="D74" s="265">
        <f>+'Dramakan hosqer'!F80</f>
        <v>0</v>
      </c>
      <c r="E74" s="264">
        <f>D74-C74</f>
        <v>0</v>
      </c>
      <c r="F74" s="264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2" customFormat="1" ht="18" hidden="1" customHeight="1">
      <c r="A75" s="72">
        <v>2</v>
      </c>
      <c r="B75" s="359">
        <f>+'Dramakan hosqer'!B81</f>
        <v>0</v>
      </c>
      <c r="C75" s="264"/>
      <c r="D75" s="264">
        <f>+'Dramakan hosqer'!F81</f>
        <v>0</v>
      </c>
      <c r="E75" s="264">
        <f>D75-C75</f>
        <v>0</v>
      </c>
      <c r="F75" s="264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67">
        <f>C6+C7-C18</f>
        <v>3108.5999999999985</v>
      </c>
      <c r="D76" s="267">
        <f>D6+D7-D18</f>
        <v>3504.2799999999843</v>
      </c>
      <c r="E76" s="267">
        <f t="shared" si="4"/>
        <v>395.67999999998574</v>
      </c>
      <c r="F76" s="254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6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29" t="s">
        <v>2</v>
      </c>
      <c r="C78" s="437"/>
      <c r="D78" s="654" t="str">
        <f>+'Ekamut-caxs'!D67</f>
        <v>Ա. Հարությունյան</v>
      </c>
      <c r="E78" s="651"/>
      <c r="F78" s="303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8" t="s">
        <v>4</v>
      </c>
      <c r="C79" s="439"/>
      <c r="D79" s="653" t="s">
        <v>91</v>
      </c>
      <c r="E79" s="653"/>
      <c r="F79" s="306"/>
    </row>
    <row r="80" spans="1:20" s="17" customFormat="1" ht="22.5" customHeight="1">
      <c r="A80" s="18"/>
      <c r="B80" s="440" t="s">
        <v>6</v>
      </c>
      <c r="C80" s="437"/>
      <c r="D80" s="651" t="str">
        <f>+'Ekamut-caxs'!D69</f>
        <v>Լ. Գրիգորյան</v>
      </c>
      <c r="E80" s="651"/>
      <c r="F80" s="303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1"/>
      <c r="C81" s="437"/>
      <c r="D81" s="653" t="s">
        <v>91</v>
      </c>
      <c r="E81" s="653"/>
      <c r="F81" s="306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0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view="pageBreakPreview" topLeftCell="A37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1.140625" style="17" customWidth="1"/>
    <col min="7" max="7" width="9.140625" style="17"/>
    <col min="8" max="8" width="9.85546875" style="17" bestFit="1" customWidth="1"/>
    <col min="9" max="22" width="9.140625" style="17"/>
    <col min="23" max="16384" width="9.140625" style="1"/>
  </cols>
  <sheetData>
    <row r="1" spans="1:22" s="205" customFormat="1" ht="22.5" customHeight="1">
      <c r="A1" s="658" t="s">
        <v>66</v>
      </c>
      <c r="B1" s="658"/>
      <c r="C1" s="658"/>
      <c r="D1" s="658"/>
      <c r="E1" s="65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33" customHeight="1">
      <c r="A2" s="659" t="str">
        <f>+'[4]Ekamutneri hamematakan'!A2:E2</f>
        <v xml:space="preserve">«Երևանի հ․40 մանկապարտեզ» ՀՈԱԿ-ի </v>
      </c>
      <c r="B2" s="659"/>
      <c r="C2" s="659"/>
      <c r="D2" s="659"/>
      <c r="E2" s="65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60" t="s">
        <v>155</v>
      </c>
      <c r="B3" s="660"/>
      <c r="C3" s="660"/>
      <c r="D3" s="660"/>
      <c r="E3" s="66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61" t="str">
        <f>+'[4]Ekamutneri hamematakan'!A4:E4</f>
        <v xml:space="preserve">  01. 01. 2022թ. – 30.12. 2022-թ.</v>
      </c>
      <c r="B4" s="661"/>
      <c r="C4" s="661"/>
      <c r="D4" s="661"/>
      <c r="E4" s="66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62" t="s">
        <v>160</v>
      </c>
      <c r="B7" s="663"/>
      <c r="C7" s="663"/>
      <c r="D7" s="242"/>
      <c r="E7" s="24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hidden="1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hidden="1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hidden="1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</v>
      </c>
      <c r="B13" s="225"/>
      <c r="C13" s="223" t="s">
        <v>170</v>
      </c>
      <c r="D13" s="30">
        <v>5</v>
      </c>
      <c r="E13" s="30" t="s">
        <v>255</v>
      </c>
      <c r="F13" s="17">
        <v>5000</v>
      </c>
    </row>
    <row r="14" spans="1:22" ht="18" hidden="1" customHeight="1">
      <c r="A14" s="223">
        <v>1.6</v>
      </c>
      <c r="B14" s="224" t="s">
        <v>256</v>
      </c>
      <c r="C14" s="223" t="s">
        <v>171</v>
      </c>
      <c r="D14" s="30"/>
      <c r="E14" s="30"/>
    </row>
    <row r="15" spans="1:22" ht="33.75" hidden="1" customHeight="1">
      <c r="A15" s="223">
        <v>1.7</v>
      </c>
      <c r="B15" s="225"/>
      <c r="C15" s="223" t="s">
        <v>192</v>
      </c>
      <c r="D15" s="30"/>
      <c r="E15" s="30"/>
    </row>
    <row r="16" spans="1:22" ht="22.5" hidden="1" customHeight="1">
      <c r="A16" s="223">
        <v>1.8</v>
      </c>
      <c r="B16" s="225"/>
      <c r="C16" s="227" t="s">
        <v>191</v>
      </c>
      <c r="D16" s="30"/>
      <c r="E16" s="30"/>
    </row>
    <row r="17" spans="1:22" ht="18" hidden="1" customHeight="1">
      <c r="A17" s="223">
        <v>1.9</v>
      </c>
      <c r="B17" s="225"/>
      <c r="C17" s="227" t="s">
        <v>257</v>
      </c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hidden="1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hidden="1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hidden="1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hidden="1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hidden="1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hidden="1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hidden="1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181</v>
      </c>
      <c r="D31" s="30"/>
      <c r="E31" s="30"/>
    </row>
    <row r="32" spans="1:22" ht="21" hidden="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hidden="1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62" t="s">
        <v>185</v>
      </c>
      <c r="B35" s="663"/>
      <c r="C35" s="663"/>
      <c r="D35" s="242"/>
      <c r="E35" s="24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</v>
      </c>
      <c r="B36" s="224" t="s">
        <v>162</v>
      </c>
      <c r="C36" s="223" t="s">
        <v>163</v>
      </c>
      <c r="D36" s="288">
        <v>639.6</v>
      </c>
      <c r="E36" s="30"/>
      <c r="F36" s="17">
        <v>639608</v>
      </c>
    </row>
    <row r="37" spans="1:22" ht="21" customHeight="1">
      <c r="A37" s="223">
        <v>2</v>
      </c>
      <c r="B37" s="224" t="s">
        <v>164</v>
      </c>
      <c r="C37" s="223" t="s">
        <v>165</v>
      </c>
      <c r="D37" s="288">
        <v>145.80000000000001</v>
      </c>
      <c r="E37" s="30"/>
      <c r="F37" s="17">
        <v>145777</v>
      </c>
    </row>
    <row r="38" spans="1:22" ht="21" customHeight="1">
      <c r="A38" s="223">
        <v>3</v>
      </c>
      <c r="B38" s="224" t="s">
        <v>166</v>
      </c>
      <c r="C38" s="223" t="s">
        <v>167</v>
      </c>
      <c r="D38" s="30">
        <v>20</v>
      </c>
      <c r="E38" s="30"/>
      <c r="F38" s="17">
        <v>20047</v>
      </c>
    </row>
    <row r="39" spans="1:22" ht="21" hidden="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hidden="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4</v>
      </c>
      <c r="B41" s="224" t="s">
        <v>256</v>
      </c>
      <c r="C41" s="223" t="s">
        <v>171</v>
      </c>
      <c r="D41" s="30">
        <v>5</v>
      </c>
      <c r="E41" s="30"/>
      <c r="F41" s="17">
        <v>5009</v>
      </c>
    </row>
    <row r="42" spans="1:22" ht="33.75" hidden="1" customHeight="1">
      <c r="A42" s="223">
        <v>1.7</v>
      </c>
      <c r="B42" s="225" t="s">
        <v>258</v>
      </c>
      <c r="C42" s="223" t="s">
        <v>192</v>
      </c>
      <c r="D42" s="30"/>
      <c r="E42" s="30"/>
    </row>
    <row r="43" spans="1:22" ht="23.25" hidden="1" customHeight="1">
      <c r="A43" s="223">
        <v>1.8</v>
      </c>
      <c r="B43" s="225"/>
      <c r="C43" s="227" t="s">
        <v>191</v>
      </c>
      <c r="D43" s="531"/>
      <c r="E43" s="30"/>
    </row>
    <row r="44" spans="1:22" ht="23.25" hidden="1" customHeight="1">
      <c r="A44" s="223">
        <v>1.9</v>
      </c>
      <c r="B44" s="225" t="s">
        <v>259</v>
      </c>
      <c r="C44" s="227" t="s">
        <v>260</v>
      </c>
      <c r="D44" s="531"/>
      <c r="E44" s="30"/>
    </row>
    <row r="45" spans="1:22" ht="23.25" customHeight="1">
      <c r="A45" s="228">
        <v>5</v>
      </c>
      <c r="B45" s="225"/>
      <c r="C45" s="227" t="s">
        <v>191</v>
      </c>
      <c r="D45" s="531">
        <v>4.4000000000000004</v>
      </c>
      <c r="E45" s="30" t="s">
        <v>255</v>
      </c>
      <c r="F45" s="17">
        <v>4427</v>
      </c>
    </row>
    <row r="46" spans="1:22" ht="22.5" customHeight="1">
      <c r="A46" s="223">
        <v>6</v>
      </c>
      <c r="B46" s="225"/>
      <c r="C46" s="227" t="s">
        <v>257</v>
      </c>
      <c r="D46" s="531">
        <v>7</v>
      </c>
      <c r="E46" s="30" t="s">
        <v>255</v>
      </c>
      <c r="F46" s="17">
        <v>7000</v>
      </c>
    </row>
    <row r="47" spans="1:22" ht="21" hidden="1" customHeight="1">
      <c r="A47" s="223">
        <v>2.2000000000000002</v>
      </c>
      <c r="B47" s="225" t="s">
        <v>172</v>
      </c>
      <c r="C47" s="223" t="s">
        <v>35</v>
      </c>
      <c r="D47" s="531"/>
      <c r="E47" s="30"/>
    </row>
    <row r="48" spans="1:22" ht="21" hidden="1" customHeight="1">
      <c r="A48" s="223">
        <v>2.2999999999999998</v>
      </c>
      <c r="B48" s="225" t="s">
        <v>172</v>
      </c>
      <c r="C48" s="223" t="s">
        <v>47</v>
      </c>
      <c r="D48" s="531"/>
      <c r="E48" s="30"/>
    </row>
    <row r="49" spans="1:22" ht="21" hidden="1" customHeight="1">
      <c r="A49" s="223">
        <v>2.4</v>
      </c>
      <c r="B49" s="225" t="s">
        <v>172</v>
      </c>
      <c r="C49" s="223" t="s">
        <v>173</v>
      </c>
      <c r="D49" s="531"/>
      <c r="E49" s="30"/>
      <c r="H49" s="30"/>
    </row>
    <row r="50" spans="1:22" ht="24" hidden="1" customHeight="1">
      <c r="A50" s="223">
        <v>2.5</v>
      </c>
      <c r="B50" s="225" t="s">
        <v>172</v>
      </c>
      <c r="C50" s="223" t="s">
        <v>174</v>
      </c>
      <c r="D50" s="531"/>
      <c r="E50" s="30"/>
    </row>
    <row r="51" spans="1:22" ht="24" hidden="1" customHeight="1">
      <c r="A51" s="223">
        <v>2.6</v>
      </c>
      <c r="B51" s="224" t="s">
        <v>175</v>
      </c>
      <c r="C51" s="223" t="s">
        <v>176</v>
      </c>
      <c r="D51" s="531"/>
      <c r="E51" s="30"/>
    </row>
    <row r="52" spans="1:22" ht="24" hidden="1" customHeight="1">
      <c r="A52" s="223">
        <v>2.7</v>
      </c>
      <c r="B52" s="225" t="s">
        <v>177</v>
      </c>
      <c r="C52" s="223" t="s">
        <v>261</v>
      </c>
      <c r="D52" s="531"/>
      <c r="E52" s="30"/>
    </row>
    <row r="53" spans="1:22" ht="24" hidden="1" customHeight="1">
      <c r="A53" s="223">
        <v>2.8</v>
      </c>
      <c r="B53" s="225"/>
      <c r="C53" s="227" t="s">
        <v>179</v>
      </c>
      <c r="D53" s="531"/>
      <c r="E53" s="30"/>
    </row>
    <row r="54" spans="1:22" s="212" customFormat="1" ht="33" hidden="1" customHeight="1">
      <c r="A54" s="223"/>
      <c r="B54" s="220" t="s">
        <v>186</v>
      </c>
      <c r="C54" s="29"/>
      <c r="D54" s="532"/>
      <c r="E54" s="30"/>
      <c r="F54" s="300"/>
      <c r="G54" s="300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hidden="1" customHeight="1">
      <c r="A55" s="223">
        <v>1.1000000000000001</v>
      </c>
      <c r="B55" s="256"/>
      <c r="C55" s="257" t="s">
        <v>190</v>
      </c>
      <c r="D55" s="289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3.75" hidden="1" customHeight="1">
      <c r="A56" s="223">
        <v>1.2</v>
      </c>
      <c r="B56" s="238"/>
      <c r="C56" s="223" t="s">
        <v>181</v>
      </c>
      <c r="D56" s="30"/>
      <c r="E56" s="223"/>
    </row>
    <row r="57" spans="1:22" ht="24.75" hidden="1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hidden="1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533">
        <f>+D53+D52+D51+D50+D49+D48+D47+D46+D45+D44+D43+D42+D41+D40+D39+D38+D37+D36</f>
        <v>821.80000000000007</v>
      </c>
      <c r="E59" s="241"/>
      <c r="F59" s="204">
        <f>SUM(F36:F58)</f>
        <v>821868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6.75" customHeight="1">
      <c r="A61" s="211"/>
      <c r="B61" s="212"/>
      <c r="C61" s="212"/>
    </row>
    <row r="62" spans="1:22" s="175" customFormat="1" ht="25.5" customHeight="1">
      <c r="A62" s="243"/>
      <c r="B62" s="204" t="s">
        <v>2</v>
      </c>
      <c r="C62" s="534"/>
      <c r="D62" s="655" t="s">
        <v>253</v>
      </c>
      <c r="E62" s="655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</row>
    <row r="63" spans="1:22" s="175" customFormat="1" ht="12.75" customHeight="1">
      <c r="A63" s="243"/>
      <c r="B63" s="231"/>
      <c r="C63" s="530"/>
      <c r="D63" s="657" t="s">
        <v>91</v>
      </c>
      <c r="E63" s="657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</row>
    <row r="64" spans="1:22" s="175" customFormat="1" ht="22.5" customHeight="1">
      <c r="A64" s="243"/>
      <c r="B64" s="204" t="s">
        <v>6</v>
      </c>
      <c r="C64" s="534"/>
      <c r="D64" s="656" t="s">
        <v>254</v>
      </c>
      <c r="E64" s="65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3.5" customHeight="1">
      <c r="A65" s="243"/>
      <c r="B65" s="244"/>
      <c r="C65" s="243" t="s">
        <v>1</v>
      </c>
      <c r="D65" s="657" t="s">
        <v>91</v>
      </c>
      <c r="E65" s="65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>
      <c r="D66" s="176"/>
      <c r="E66" s="176"/>
    </row>
    <row r="67" spans="1:22" ht="27" customHeight="1"/>
    <row r="68" spans="1:22" ht="14.25">
      <c r="C68" s="175"/>
    </row>
    <row r="70" spans="1:22" ht="20.25">
      <c r="B70" s="535"/>
    </row>
    <row r="71" spans="1:22" ht="33" customHeight="1"/>
    <row r="73" spans="1:22" s="245" customFormat="1" ht="36" customHeight="1">
      <c r="F73" s="246"/>
      <c r="G73" s="246"/>
      <c r="H73" s="246"/>
      <c r="I73" s="246"/>
      <c r="J73" s="246"/>
      <c r="K73" s="246"/>
      <c r="L73" s="246"/>
      <c r="M73" s="246"/>
      <c r="N73" s="246"/>
      <c r="O73" s="246"/>
      <c r="P73" s="246"/>
      <c r="Q73" s="246"/>
      <c r="R73" s="246"/>
      <c r="S73" s="246"/>
      <c r="T73" s="246"/>
      <c r="U73" s="246"/>
      <c r="V73" s="246"/>
    </row>
    <row r="74" spans="1:22" ht="24" customHeight="1"/>
    <row r="75" spans="1:22" ht="0.75" hidden="1" customHeight="1"/>
    <row r="76" spans="1:22" s="175" customFormat="1" ht="28.5" customHeight="1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</row>
    <row r="80" spans="1:22" s="17" customFormat="1">
      <c r="A80" s="137"/>
      <c r="B80" s="1"/>
      <c r="C80" s="1"/>
      <c r="D80" s="1"/>
      <c r="E80" s="176"/>
    </row>
    <row r="81" spans="1:5" s="17" customFormat="1" ht="24" customHeight="1">
      <c r="A81" s="137"/>
      <c r="B81" s="1"/>
      <c r="C81" s="1"/>
      <c r="D81" s="1"/>
      <c r="E81" s="176"/>
    </row>
    <row r="82" spans="1:5" s="17" customFormat="1">
      <c r="A82" s="137"/>
      <c r="B82" s="1"/>
      <c r="C82" s="1"/>
      <c r="D82" s="1"/>
      <c r="E82" s="176"/>
    </row>
    <row r="83" spans="1:5" s="17" customFormat="1" ht="24.75" customHeight="1">
      <c r="A83" s="137"/>
      <c r="B83" s="1"/>
      <c r="C83" s="1"/>
      <c r="D83" s="1"/>
      <c r="E83" s="1"/>
    </row>
  </sheetData>
  <mergeCells count="10">
    <mergeCell ref="D62:E62"/>
    <mergeCell ref="D64:E64"/>
    <mergeCell ref="D65:E65"/>
    <mergeCell ref="D63:E63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SheetLayoutView="100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70" t="s">
        <v>66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</row>
    <row r="2" spans="1:15" s="19" customFormat="1" ht="25.5" customHeight="1">
      <c r="A2" s="643" t="str">
        <f>+'Ekamut-caxs'!A7</f>
        <v xml:space="preserve">«Երևանի հ․40 մսուր-մանկապարտեզ» ՀՈԱԿ-ի 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</row>
    <row r="3" spans="1:15" ht="25.5" customHeight="1">
      <c r="A3" s="674" t="s">
        <v>239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383"/>
      <c r="N3" s="383"/>
      <c r="O3" s="383"/>
    </row>
    <row r="4" spans="1:15" ht="21" customHeight="1">
      <c r="L4" s="422" t="s">
        <v>0</v>
      </c>
    </row>
    <row r="5" spans="1:15" ht="23.45" customHeight="1">
      <c r="A5" s="673" t="s">
        <v>152</v>
      </c>
      <c r="B5" s="673" t="s">
        <v>67</v>
      </c>
      <c r="C5" s="671" t="s">
        <v>220</v>
      </c>
      <c r="D5" s="671"/>
      <c r="E5" s="671"/>
      <c r="F5" s="671"/>
      <c r="G5" s="671"/>
      <c r="H5" s="671"/>
      <c r="I5" s="671"/>
      <c r="J5" s="671"/>
      <c r="K5" s="671"/>
      <c r="L5" s="672" t="s">
        <v>154</v>
      </c>
    </row>
    <row r="6" spans="1:15" ht="79.5" customHeight="1">
      <c r="A6" s="673"/>
      <c r="B6" s="673"/>
      <c r="C6" s="363" t="s">
        <v>213</v>
      </c>
      <c r="D6" s="363" t="s">
        <v>222</v>
      </c>
      <c r="E6" s="363" t="s">
        <v>223</v>
      </c>
      <c r="F6" s="307" t="s">
        <v>153</v>
      </c>
      <c r="G6" s="307" t="s">
        <v>200</v>
      </c>
      <c r="H6" s="307" t="s">
        <v>199</v>
      </c>
      <c r="I6" s="307" t="s">
        <v>116</v>
      </c>
      <c r="J6" s="307" t="s">
        <v>188</v>
      </c>
      <c r="K6" s="26"/>
      <c r="L6" s="672"/>
    </row>
    <row r="7" spans="1:15" ht="27.75" customHeight="1">
      <c r="A7" s="307">
        <v>1</v>
      </c>
      <c r="B7" s="368" t="s">
        <v>201</v>
      </c>
      <c r="C7" s="536">
        <f>3347*12</f>
        <v>40164</v>
      </c>
      <c r="D7" s="369"/>
      <c r="E7" s="369"/>
      <c r="F7" s="369">
        <v>747.1</v>
      </c>
      <c r="G7" s="369">
        <v>1975.2200000000003</v>
      </c>
      <c r="H7" s="369">
        <v>100</v>
      </c>
      <c r="I7" s="369"/>
      <c r="J7" s="369"/>
      <c r="K7" s="369"/>
      <c r="L7" s="370">
        <f>ROUND(SUM(C7:K7),1)</f>
        <v>42986.3</v>
      </c>
    </row>
    <row r="8" spans="1:15" ht="35.25" customHeight="1">
      <c r="A8" s="307">
        <v>2</v>
      </c>
      <c r="B8" s="421" t="s">
        <v>88</v>
      </c>
      <c r="C8" s="369">
        <v>9</v>
      </c>
      <c r="D8" s="308" t="s">
        <v>193</v>
      </c>
      <c r="E8" s="308" t="s">
        <v>193</v>
      </c>
      <c r="F8" s="308" t="s">
        <v>193</v>
      </c>
      <c r="G8" s="308" t="s">
        <v>193</v>
      </c>
      <c r="H8" s="308" t="s">
        <v>193</v>
      </c>
      <c r="I8" s="308" t="s">
        <v>193</v>
      </c>
      <c r="J8" s="308" t="s">
        <v>193</v>
      </c>
      <c r="K8" s="308" t="s">
        <v>193</v>
      </c>
      <c r="L8" s="370">
        <f>ROUND(SUM(C8:K8),1)</f>
        <v>9</v>
      </c>
    </row>
    <row r="9" spans="1:15" s="309" customFormat="1" ht="34.5" customHeight="1">
      <c r="A9" s="371"/>
      <c r="B9" s="372" t="s">
        <v>68</v>
      </c>
      <c r="C9" s="369" t="s">
        <v>193</v>
      </c>
      <c r="D9" s="308" t="s">
        <v>193</v>
      </c>
      <c r="E9" s="308" t="s">
        <v>193</v>
      </c>
      <c r="F9" s="308" t="s">
        <v>193</v>
      </c>
      <c r="G9" s="308" t="s">
        <v>193</v>
      </c>
      <c r="H9" s="308" t="s">
        <v>193</v>
      </c>
      <c r="I9" s="308" t="s">
        <v>193</v>
      </c>
      <c r="J9" s="308" t="s">
        <v>193</v>
      </c>
      <c r="K9" s="308" t="s">
        <v>193</v>
      </c>
      <c r="L9" s="373">
        <f>ROUND(SUM(L7:L8),1)</f>
        <v>42995.3</v>
      </c>
    </row>
    <row r="10" spans="1:15" s="309" customFormat="1" ht="34.5" customHeight="1">
      <c r="A10" s="310"/>
      <c r="B10" s="311">
        <v>3346970</v>
      </c>
      <c r="C10" s="312">
        <f>+B10/1000*12</f>
        <v>40163.64</v>
      </c>
      <c r="D10" s="313"/>
      <c r="E10" s="313"/>
      <c r="F10" s="313"/>
      <c r="G10" s="314"/>
      <c r="H10" s="314"/>
      <c r="I10" s="315"/>
      <c r="J10" s="314"/>
      <c r="K10" s="313"/>
      <c r="L10" s="316"/>
      <c r="M10" s="311"/>
    </row>
    <row r="11" spans="1:15" s="317" customFormat="1" ht="21" customHeight="1">
      <c r="B11" s="318"/>
      <c r="C11" s="319"/>
      <c r="D11" s="320"/>
      <c r="E11" s="320"/>
      <c r="F11" s="321"/>
      <c r="G11" s="156">
        <v>100</v>
      </c>
      <c r="H11" s="156"/>
      <c r="I11" s="319"/>
      <c r="J11" s="666"/>
      <c r="K11" s="666"/>
      <c r="L11" s="322"/>
    </row>
    <row r="12" spans="1:15" s="310" customFormat="1" ht="69" customHeight="1">
      <c r="B12" s="667" t="s">
        <v>217</v>
      </c>
      <c r="C12" s="668"/>
      <c r="F12" s="319"/>
      <c r="G12" s="319"/>
      <c r="H12" s="667" t="s">
        <v>218</v>
      </c>
      <c r="I12" s="668"/>
      <c r="J12" s="319"/>
      <c r="K12" s="319"/>
      <c r="L12" s="319"/>
    </row>
    <row r="13" spans="1:15" s="310" customFormat="1" ht="48" customHeight="1">
      <c r="B13" s="380" t="s">
        <v>189</v>
      </c>
      <c r="C13" s="381" t="s">
        <v>224</v>
      </c>
      <c r="F13" s="323"/>
      <c r="G13" s="323"/>
      <c r="H13" s="380" t="s">
        <v>189</v>
      </c>
      <c r="I13" s="381" t="s">
        <v>226</v>
      </c>
      <c r="J13" s="323"/>
      <c r="K13" s="323"/>
      <c r="L13" s="324"/>
    </row>
    <row r="14" spans="1:15" s="325" customFormat="1" ht="39.75" customHeight="1">
      <c r="B14" s="417">
        <v>104400</v>
      </c>
      <c r="C14" s="418">
        <v>326.2</v>
      </c>
      <c r="D14" s="419"/>
      <c r="G14" s="382"/>
      <c r="H14" s="417">
        <v>104400</v>
      </c>
      <c r="I14" s="420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>
        <f>I14/12/3</f>
        <v>20.752777777777776</v>
      </c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>
        <f>104400+20753</f>
        <v>125153</v>
      </c>
      <c r="K16" s="332"/>
      <c r="L16" s="332"/>
    </row>
    <row r="17" spans="1:12" s="334" customFormat="1" ht="24" customHeight="1">
      <c r="A17" s="333"/>
      <c r="B17" s="442" t="s">
        <v>2</v>
      </c>
      <c r="C17" s="443"/>
      <c r="D17" s="444"/>
      <c r="E17" s="445"/>
      <c r="F17" s="445"/>
      <c r="G17" s="669" t="str">
        <f>+'Ekamut-caxs'!D67</f>
        <v>Ա. Հարությունյան</v>
      </c>
      <c r="H17" s="669"/>
      <c r="I17" s="669"/>
      <c r="J17" s="335"/>
      <c r="K17" s="333"/>
      <c r="L17" s="333"/>
    </row>
    <row r="18" spans="1:12" s="336" customFormat="1" ht="30.75" customHeight="1">
      <c r="B18" s="446"/>
      <c r="C18" s="447"/>
      <c r="D18" s="448" t="s">
        <v>90</v>
      </c>
      <c r="E18" s="449"/>
      <c r="F18" s="450"/>
      <c r="G18" s="665" t="s">
        <v>91</v>
      </c>
      <c r="H18" s="665"/>
      <c r="I18" s="665"/>
      <c r="J18" s="337"/>
    </row>
    <row r="19" spans="1:12" s="334" customFormat="1" ht="24.75" customHeight="1">
      <c r="B19" s="451" t="s">
        <v>6</v>
      </c>
      <c r="C19" s="443"/>
      <c r="D19" s="452"/>
      <c r="E19" s="453"/>
      <c r="F19" s="453"/>
      <c r="G19" s="664" t="str">
        <f>+'Ekamut-caxs'!D69</f>
        <v>Լ. Գրիգորյան</v>
      </c>
      <c r="H19" s="664"/>
      <c r="I19" s="664"/>
      <c r="J19" s="338"/>
    </row>
    <row r="20" spans="1:12" s="336" customFormat="1" ht="29.25" customHeight="1">
      <c r="B20" s="447"/>
      <c r="C20" s="447"/>
      <c r="D20" s="448" t="s">
        <v>90</v>
      </c>
      <c r="E20" s="449"/>
      <c r="F20" s="450"/>
      <c r="G20" s="665" t="s">
        <v>91</v>
      </c>
      <c r="H20" s="665"/>
      <c r="I20" s="665"/>
      <c r="J20" s="337"/>
    </row>
    <row r="21" spans="1:12" s="339" customFormat="1" ht="16.5">
      <c r="C21" s="340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79" t="s">
        <v>66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  <c r="N1" s="679"/>
    </row>
    <row r="2" spans="1:14" s="139" customFormat="1" ht="21.75" customHeight="1">
      <c r="A2" s="680" t="str">
        <f>+'Ekamut-caxs'!A7:D7</f>
        <v xml:space="preserve">«Երևանի հ․40 մսուր-մանկապարտեզ» ՀՈԱԿ-ի 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</row>
    <row r="3" spans="1:14" s="139" customFormat="1" ht="21" customHeight="1">
      <c r="A3" s="680" t="s">
        <v>92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</row>
    <row r="4" spans="1:14" ht="21" customHeight="1" thickBot="1"/>
    <row r="5" spans="1:14" s="144" customFormat="1" ht="24.75" customHeight="1">
      <c r="A5" s="681" t="s">
        <v>113</v>
      </c>
      <c r="B5" s="683" t="s">
        <v>93</v>
      </c>
      <c r="C5" s="685" t="s">
        <v>94</v>
      </c>
      <c r="D5" s="685"/>
      <c r="E5" s="685"/>
      <c r="F5" s="685"/>
      <c r="G5" s="685" t="s">
        <v>95</v>
      </c>
      <c r="H5" s="685"/>
      <c r="I5" s="685"/>
      <c r="J5" s="685"/>
      <c r="K5" s="685" t="s">
        <v>143</v>
      </c>
      <c r="L5" s="685"/>
      <c r="M5" s="685"/>
      <c r="N5" s="685"/>
    </row>
    <row r="6" spans="1:14" s="145" customFormat="1" ht="51" customHeight="1">
      <c r="A6" s="682"/>
      <c r="B6" s="684"/>
      <c r="C6" s="416" t="s">
        <v>234</v>
      </c>
      <c r="D6" s="416" t="s">
        <v>206</v>
      </c>
      <c r="E6" s="416" t="s">
        <v>235</v>
      </c>
      <c r="F6" s="416" t="s">
        <v>236</v>
      </c>
      <c r="G6" s="416" t="s">
        <v>237</v>
      </c>
      <c r="H6" s="416" t="s">
        <v>206</v>
      </c>
      <c r="I6" s="416" t="s">
        <v>238</v>
      </c>
      <c r="J6" s="416" t="s">
        <v>236</v>
      </c>
      <c r="K6" s="416" t="s">
        <v>234</v>
      </c>
      <c r="L6" s="416" t="s">
        <v>206</v>
      </c>
      <c r="M6" s="416" t="s">
        <v>235</v>
      </c>
      <c r="N6" s="416" t="s">
        <v>236</v>
      </c>
    </row>
    <row r="7" spans="1:14" ht="19.5" customHeight="1">
      <c r="A7" s="141">
        <v>1</v>
      </c>
      <c r="B7" s="195" t="s">
        <v>96</v>
      </c>
      <c r="C7" s="394">
        <v>6171</v>
      </c>
      <c r="D7" s="347">
        <v>857769</v>
      </c>
      <c r="E7" s="348">
        <f>+C7</f>
        <v>6171</v>
      </c>
      <c r="F7" s="349">
        <f>+E7*143.7</f>
        <v>886772.7</v>
      </c>
      <c r="G7" s="394">
        <v>2841</v>
      </c>
      <c r="H7" s="347">
        <v>130151</v>
      </c>
      <c r="I7" s="348">
        <f>+G7</f>
        <v>2841</v>
      </c>
      <c r="J7" s="347">
        <f>+I7*53.48</f>
        <v>151936.68</v>
      </c>
      <c r="K7" s="394">
        <v>51</v>
      </c>
      <c r="L7" s="347">
        <v>9749.48</v>
      </c>
      <c r="M7" s="347">
        <f>+K7</f>
        <v>51</v>
      </c>
      <c r="N7" s="349">
        <f>+M7*200.47</f>
        <v>10223.969999999999</v>
      </c>
    </row>
    <row r="8" spans="1:14" ht="19.5" customHeight="1">
      <c r="A8" s="141">
        <v>2</v>
      </c>
      <c r="B8" s="195" t="s">
        <v>97</v>
      </c>
      <c r="C8" s="394">
        <v>4106</v>
      </c>
      <c r="D8" s="347">
        <v>570734</v>
      </c>
      <c r="E8" s="348">
        <f t="shared" ref="E8:E18" si="0">+C8</f>
        <v>4106</v>
      </c>
      <c r="F8" s="349">
        <f t="shared" ref="F8:F18" si="1">+E8*143.7</f>
        <v>590032.19999999995</v>
      </c>
      <c r="G8" s="394">
        <v>2387</v>
      </c>
      <c r="H8" s="347">
        <v>122105</v>
      </c>
      <c r="I8" s="348">
        <f t="shared" ref="I8:I18" si="2">+G8</f>
        <v>2387</v>
      </c>
      <c r="J8" s="347">
        <f t="shared" ref="J8:J18" si="3">+I8*53.48</f>
        <v>127656.76</v>
      </c>
      <c r="K8" s="394">
        <v>197</v>
      </c>
      <c r="L8" s="347">
        <v>39492.589999999997</v>
      </c>
      <c r="M8" s="347">
        <f t="shared" ref="M8:M18" si="4">+K8</f>
        <v>197</v>
      </c>
      <c r="N8" s="349">
        <f t="shared" ref="N8:N18" si="5">+M8*200.47</f>
        <v>39492.589999999997</v>
      </c>
    </row>
    <row r="9" spans="1:14" ht="19.5" customHeight="1">
      <c r="A9" s="141">
        <v>3</v>
      </c>
      <c r="B9" s="195" t="s">
        <v>98</v>
      </c>
      <c r="C9" s="394">
        <v>4186</v>
      </c>
      <c r="D9" s="347">
        <v>581854</v>
      </c>
      <c r="E9" s="348">
        <f t="shared" si="0"/>
        <v>4186</v>
      </c>
      <c r="F9" s="349">
        <f t="shared" si="1"/>
        <v>601528.19999999995</v>
      </c>
      <c r="G9" s="394">
        <v>2893</v>
      </c>
      <c r="H9" s="347">
        <v>148793</v>
      </c>
      <c r="I9" s="348">
        <f>+G9</f>
        <v>2893</v>
      </c>
      <c r="J9" s="347">
        <f t="shared" si="3"/>
        <v>154717.63999999998</v>
      </c>
      <c r="K9" s="394">
        <v>76</v>
      </c>
      <c r="L9" s="347">
        <v>15235.72</v>
      </c>
      <c r="M9" s="347">
        <f t="shared" si="4"/>
        <v>76</v>
      </c>
      <c r="N9" s="349">
        <f t="shared" si="5"/>
        <v>15235.72</v>
      </c>
    </row>
    <row r="10" spans="1:14" ht="19.5" customHeight="1">
      <c r="A10" s="141">
        <v>4</v>
      </c>
      <c r="B10" s="195" t="s">
        <v>99</v>
      </c>
      <c r="C10" s="394">
        <v>249</v>
      </c>
      <c r="D10" s="347">
        <v>35781.300000000003</v>
      </c>
      <c r="E10" s="348">
        <f t="shared" si="0"/>
        <v>249</v>
      </c>
      <c r="F10" s="349">
        <f t="shared" si="1"/>
        <v>35781.299999999996</v>
      </c>
      <c r="G10" s="394">
        <v>2059</v>
      </c>
      <c r="H10" s="347">
        <v>107117</v>
      </c>
      <c r="I10" s="348">
        <f t="shared" si="2"/>
        <v>2059</v>
      </c>
      <c r="J10" s="347">
        <f t="shared" si="3"/>
        <v>110115.31999999999</v>
      </c>
      <c r="K10" s="394">
        <v>97</v>
      </c>
      <c r="L10" s="347">
        <v>19445.5</v>
      </c>
      <c r="M10" s="347">
        <f t="shared" si="4"/>
        <v>97</v>
      </c>
      <c r="N10" s="349">
        <f t="shared" si="5"/>
        <v>19445.59</v>
      </c>
    </row>
    <row r="11" spans="1:14" ht="19.5" customHeight="1">
      <c r="A11" s="141">
        <v>5</v>
      </c>
      <c r="B11" s="195" t="s">
        <v>100</v>
      </c>
      <c r="C11" s="394"/>
      <c r="D11" s="347"/>
      <c r="E11" s="348">
        <f t="shared" si="0"/>
        <v>0</v>
      </c>
      <c r="F11" s="349">
        <f t="shared" si="1"/>
        <v>0</v>
      </c>
      <c r="G11" s="394">
        <v>1729</v>
      </c>
      <c r="H11" s="347">
        <v>89377</v>
      </c>
      <c r="I11" s="348">
        <f t="shared" si="2"/>
        <v>1729</v>
      </c>
      <c r="J11" s="347">
        <f t="shared" si="3"/>
        <v>92466.92</v>
      </c>
      <c r="K11" s="394">
        <v>48</v>
      </c>
      <c r="L11" s="347">
        <v>9622.56</v>
      </c>
      <c r="M11" s="347">
        <f t="shared" si="4"/>
        <v>48</v>
      </c>
      <c r="N11" s="349">
        <f t="shared" si="5"/>
        <v>9622.56</v>
      </c>
    </row>
    <row r="12" spans="1:14" ht="19.5" customHeight="1">
      <c r="A12" s="141">
        <v>6</v>
      </c>
      <c r="B12" s="195" t="s">
        <v>101</v>
      </c>
      <c r="C12" s="394"/>
      <c r="D12" s="347"/>
      <c r="E12" s="348">
        <f t="shared" si="0"/>
        <v>0</v>
      </c>
      <c r="F12" s="349">
        <f t="shared" si="1"/>
        <v>0</v>
      </c>
      <c r="G12" s="394">
        <v>1662</v>
      </c>
      <c r="H12" s="347">
        <v>86156</v>
      </c>
      <c r="I12" s="348">
        <f t="shared" si="2"/>
        <v>1662</v>
      </c>
      <c r="J12" s="347">
        <f t="shared" si="3"/>
        <v>88883.76</v>
      </c>
      <c r="K12" s="394">
        <v>118</v>
      </c>
      <c r="L12" s="347">
        <v>23655.46</v>
      </c>
      <c r="M12" s="347">
        <f t="shared" si="4"/>
        <v>118</v>
      </c>
      <c r="N12" s="349">
        <f t="shared" si="5"/>
        <v>23655.46</v>
      </c>
    </row>
    <row r="13" spans="1:14" ht="19.5" customHeight="1">
      <c r="A13" s="141">
        <v>7</v>
      </c>
      <c r="B13" s="195" t="s">
        <v>102</v>
      </c>
      <c r="C13" s="394"/>
      <c r="D13" s="347"/>
      <c r="E13" s="348">
        <f t="shared" si="0"/>
        <v>0</v>
      </c>
      <c r="F13" s="349">
        <f t="shared" si="1"/>
        <v>0</v>
      </c>
      <c r="G13" s="394">
        <v>1530</v>
      </c>
      <c r="H13" s="347">
        <v>79569</v>
      </c>
      <c r="I13" s="348">
        <f t="shared" si="2"/>
        <v>1530</v>
      </c>
      <c r="J13" s="347">
        <f t="shared" si="3"/>
        <v>81824.399999999994</v>
      </c>
      <c r="K13" s="394">
        <v>59</v>
      </c>
      <c r="L13" s="347">
        <v>11827.73</v>
      </c>
      <c r="M13" s="347">
        <f t="shared" si="4"/>
        <v>59</v>
      </c>
      <c r="N13" s="349">
        <f t="shared" si="5"/>
        <v>11827.73</v>
      </c>
    </row>
    <row r="14" spans="1:14" ht="19.5" customHeight="1">
      <c r="A14" s="141">
        <v>8</v>
      </c>
      <c r="B14" s="196" t="s">
        <v>103</v>
      </c>
      <c r="C14" s="394"/>
      <c r="D14" s="347"/>
      <c r="E14" s="348">
        <f t="shared" si="0"/>
        <v>0</v>
      </c>
      <c r="F14" s="349">
        <f t="shared" si="1"/>
        <v>0</v>
      </c>
      <c r="G14" s="394">
        <v>1603</v>
      </c>
      <c r="H14" s="347">
        <v>83554</v>
      </c>
      <c r="I14" s="348">
        <f t="shared" si="2"/>
        <v>1603</v>
      </c>
      <c r="J14" s="347">
        <f t="shared" si="3"/>
        <v>85728.439999999988</v>
      </c>
      <c r="K14" s="394">
        <v>122</v>
      </c>
      <c r="L14" s="347">
        <v>24457.34</v>
      </c>
      <c r="M14" s="347">
        <f t="shared" si="4"/>
        <v>122</v>
      </c>
      <c r="N14" s="349">
        <f t="shared" si="5"/>
        <v>24457.34</v>
      </c>
    </row>
    <row r="15" spans="1:14" ht="19.5" customHeight="1">
      <c r="A15" s="141">
        <v>9</v>
      </c>
      <c r="B15" s="196" t="s">
        <v>104</v>
      </c>
      <c r="C15" s="394"/>
      <c r="D15" s="347"/>
      <c r="E15" s="348">
        <f t="shared" si="0"/>
        <v>0</v>
      </c>
      <c r="F15" s="349">
        <f t="shared" si="1"/>
        <v>0</v>
      </c>
      <c r="G15" s="394">
        <v>1640</v>
      </c>
      <c r="H15" s="347">
        <v>85511</v>
      </c>
      <c r="I15" s="348">
        <f t="shared" si="2"/>
        <v>1640</v>
      </c>
      <c r="J15" s="347">
        <f t="shared" si="3"/>
        <v>87707.199999999997</v>
      </c>
      <c r="K15" s="394">
        <v>93</v>
      </c>
      <c r="L15" s="347">
        <v>18643.71</v>
      </c>
      <c r="M15" s="347">
        <f t="shared" si="4"/>
        <v>93</v>
      </c>
      <c r="N15" s="349">
        <f t="shared" si="5"/>
        <v>18643.71</v>
      </c>
    </row>
    <row r="16" spans="1:14" ht="19.5" customHeight="1">
      <c r="A16" s="141">
        <v>10</v>
      </c>
      <c r="B16" s="196" t="s">
        <v>105</v>
      </c>
      <c r="C16" s="394">
        <v>456</v>
      </c>
      <c r="D16" s="347"/>
      <c r="E16" s="348">
        <f t="shared" si="0"/>
        <v>456</v>
      </c>
      <c r="F16" s="349">
        <f t="shared" si="1"/>
        <v>65527.199999999997</v>
      </c>
      <c r="G16" s="394">
        <v>1678</v>
      </c>
      <c r="H16" s="347">
        <v>87165</v>
      </c>
      <c r="I16" s="348">
        <f t="shared" si="2"/>
        <v>1678</v>
      </c>
      <c r="J16" s="347">
        <f t="shared" si="3"/>
        <v>89739.439999999988</v>
      </c>
      <c r="K16" s="394">
        <v>31</v>
      </c>
      <c r="L16" s="349">
        <v>6214.57</v>
      </c>
      <c r="M16" s="347">
        <f t="shared" si="4"/>
        <v>31</v>
      </c>
      <c r="N16" s="349">
        <f t="shared" si="5"/>
        <v>6214.57</v>
      </c>
    </row>
    <row r="17" spans="1:14" ht="19.5" customHeight="1">
      <c r="A17" s="141">
        <v>11</v>
      </c>
      <c r="B17" s="196" t="s">
        <v>106</v>
      </c>
      <c r="C17" s="394">
        <v>2545</v>
      </c>
      <c r="D17" s="347"/>
      <c r="E17" s="348">
        <f t="shared" si="0"/>
        <v>2545</v>
      </c>
      <c r="F17" s="349">
        <f t="shared" si="1"/>
        <v>365716.5</v>
      </c>
      <c r="G17" s="394">
        <v>2259</v>
      </c>
      <c r="H17" s="347">
        <v>115902</v>
      </c>
      <c r="I17" s="348">
        <f t="shared" si="2"/>
        <v>2259</v>
      </c>
      <c r="J17" s="347">
        <f t="shared" si="3"/>
        <v>120811.31999999999</v>
      </c>
      <c r="K17" s="394">
        <v>102</v>
      </c>
      <c r="L17" s="349">
        <v>20447.939999999999</v>
      </c>
      <c r="M17" s="347">
        <f t="shared" si="4"/>
        <v>102</v>
      </c>
      <c r="N17" s="349">
        <f t="shared" si="5"/>
        <v>20447.939999999999</v>
      </c>
    </row>
    <row r="18" spans="1:14" ht="19.5" customHeight="1">
      <c r="A18" s="141">
        <v>12</v>
      </c>
      <c r="B18" s="196" t="s">
        <v>107</v>
      </c>
      <c r="C18" s="394">
        <v>4451</v>
      </c>
      <c r="D18" s="347"/>
      <c r="E18" s="348">
        <f t="shared" si="0"/>
        <v>4451</v>
      </c>
      <c r="F18" s="349">
        <f t="shared" si="1"/>
        <v>639608.69999999995</v>
      </c>
      <c r="G18" s="394">
        <v>2842</v>
      </c>
      <c r="H18" s="347">
        <v>145777</v>
      </c>
      <c r="I18" s="348">
        <f t="shared" si="2"/>
        <v>2842</v>
      </c>
      <c r="J18" s="347">
        <f t="shared" si="3"/>
        <v>151990.16</v>
      </c>
      <c r="K18" s="394">
        <v>100</v>
      </c>
      <c r="L18" s="349">
        <v>20047</v>
      </c>
      <c r="M18" s="347">
        <f t="shared" si="4"/>
        <v>100</v>
      </c>
      <c r="N18" s="349">
        <f t="shared" si="5"/>
        <v>20047</v>
      </c>
    </row>
    <row r="19" spans="1:14" ht="32.25" customHeight="1" thickBot="1">
      <c r="A19" s="197"/>
      <c r="B19" s="203" t="s">
        <v>89</v>
      </c>
      <c r="C19" s="291">
        <f t="shared" ref="C19:L19" si="6">SUM(C7:C18)</f>
        <v>22164</v>
      </c>
      <c r="D19" s="261">
        <f t="shared" si="6"/>
        <v>2046138.3</v>
      </c>
      <c r="E19" s="291">
        <f t="shared" si="6"/>
        <v>22164</v>
      </c>
      <c r="F19" s="262">
        <f>SUM(F7:F18)</f>
        <v>3184966.8</v>
      </c>
      <c r="G19" s="291">
        <f>SUM(G7:G18)</f>
        <v>25123</v>
      </c>
      <c r="H19" s="291">
        <f>SUM(H7:H18)</f>
        <v>1281177</v>
      </c>
      <c r="I19" s="291">
        <f>SUM(I7:I18)</f>
        <v>25123</v>
      </c>
      <c r="J19" s="263">
        <f>SUM(J7:J18)</f>
        <v>1343578.0399999998</v>
      </c>
      <c r="K19" s="291">
        <f t="shared" si="6"/>
        <v>1094</v>
      </c>
      <c r="L19" s="291">
        <f t="shared" si="6"/>
        <v>218839.6</v>
      </c>
      <c r="M19" s="291">
        <f>SUM(M7:M18)</f>
        <v>1094</v>
      </c>
      <c r="N19" s="262">
        <f>SUM(N7:N18)</f>
        <v>219314.18</v>
      </c>
    </row>
    <row r="20" spans="1:14" ht="21.75" customHeight="1">
      <c r="A20" s="192"/>
      <c r="B20" s="249"/>
      <c r="C20" s="250"/>
      <c r="D20" s="181"/>
      <c r="E20" s="250"/>
      <c r="F20" s="181"/>
      <c r="G20" s="250"/>
      <c r="H20" s="181"/>
      <c r="I20" s="250"/>
      <c r="J20" s="181"/>
      <c r="K20" s="250"/>
      <c r="L20" s="250"/>
      <c r="M20" s="250"/>
      <c r="N20" s="181"/>
    </row>
    <row r="21" spans="1:14" ht="31.5" customHeight="1" thickBot="1">
      <c r="A21" s="192"/>
      <c r="B21" s="379" t="s">
        <v>216</v>
      </c>
      <c r="C21" s="379"/>
      <c r="D21" s="379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4"/>
      <c r="M22" s="343"/>
      <c r="N22" s="202"/>
    </row>
    <row r="23" spans="1:14" ht="23.25" customHeight="1">
      <c r="A23" s="183">
        <v>1</v>
      </c>
      <c r="B23" s="177"/>
      <c r="C23" s="292"/>
      <c r="D23" s="292"/>
      <c r="E23" s="292"/>
      <c r="F23" s="259"/>
      <c r="G23" s="293"/>
      <c r="H23" s="292"/>
      <c r="I23" s="292"/>
      <c r="J23" s="260"/>
      <c r="K23" s="293"/>
      <c r="L23" s="385"/>
      <c r="M23" s="344"/>
      <c r="N23" s="260"/>
    </row>
    <row r="24" spans="1:14" ht="23.25" customHeight="1">
      <c r="A24" s="183">
        <v>2</v>
      </c>
      <c r="B24" s="177"/>
      <c r="C24" s="292"/>
      <c r="D24" s="292"/>
      <c r="E24" s="292"/>
      <c r="F24" s="259"/>
      <c r="G24" s="293"/>
      <c r="H24" s="292"/>
      <c r="I24" s="292"/>
      <c r="J24" s="260"/>
      <c r="K24" s="293"/>
      <c r="L24" s="385"/>
      <c r="M24" s="344"/>
      <c r="N24" s="260"/>
    </row>
    <row r="25" spans="1:14" s="145" customFormat="1" ht="23.25" customHeight="1">
      <c r="A25" s="141">
        <v>3</v>
      </c>
      <c r="B25" s="178"/>
      <c r="C25" s="294"/>
      <c r="D25" s="294"/>
      <c r="E25" s="294"/>
      <c r="F25" s="295"/>
      <c r="G25" s="296"/>
      <c r="H25" s="294"/>
      <c r="I25" s="294"/>
      <c r="J25" s="295"/>
      <c r="K25" s="296"/>
      <c r="L25" s="386"/>
      <c r="M25" s="345"/>
      <c r="N25" s="295"/>
    </row>
    <row r="26" spans="1:14" s="139" customFormat="1" ht="24" customHeight="1">
      <c r="A26" s="184"/>
      <c r="B26" s="179" t="s">
        <v>68</v>
      </c>
      <c r="C26" s="297"/>
      <c r="D26" s="297"/>
      <c r="E26" s="297"/>
      <c r="F26" s="298">
        <f>SUM(F23:F25)</f>
        <v>0</v>
      </c>
      <c r="G26" s="299"/>
      <c r="H26" s="297"/>
      <c r="I26" s="297"/>
      <c r="J26" s="298">
        <f>SUM(J23:J25)</f>
        <v>0</v>
      </c>
      <c r="K26" s="299"/>
      <c r="L26" s="387"/>
      <c r="M26" s="346"/>
      <c r="N26" s="298">
        <f>SUM(N23:N25)</f>
        <v>0</v>
      </c>
    </row>
    <row r="27" spans="1:14" s="139" customFormat="1" ht="27" customHeight="1" thickBot="1">
      <c r="A27" s="185"/>
      <c r="B27" s="186" t="s">
        <v>149</v>
      </c>
      <c r="C27" s="261"/>
      <c r="D27" s="261"/>
      <c r="E27" s="261"/>
      <c r="F27" s="262">
        <f>+F19-F26</f>
        <v>3184966.8</v>
      </c>
      <c r="G27" s="291"/>
      <c r="H27" s="261"/>
      <c r="I27" s="261"/>
      <c r="J27" s="297">
        <f>J19-J26</f>
        <v>1343578.0399999998</v>
      </c>
      <c r="K27" s="297"/>
      <c r="L27" s="297"/>
      <c r="M27" s="297"/>
      <c r="N27" s="297">
        <f>N19-N26</f>
        <v>219314.18</v>
      </c>
    </row>
    <row r="28" spans="1:14" s="139" customFormat="1" ht="27" customHeight="1">
      <c r="A28" s="374"/>
      <c r="B28" s="180"/>
      <c r="C28" s="376"/>
      <c r="D28" s="376"/>
      <c r="E28" s="376"/>
      <c r="F28" s="393">
        <f>ROUND(F27/1000,1)</f>
        <v>3185</v>
      </c>
      <c r="G28" s="376"/>
      <c r="H28" s="376"/>
      <c r="I28" s="376"/>
      <c r="J28" s="393">
        <f>ROUND(J27/1000,1)</f>
        <v>1343.6</v>
      </c>
      <c r="K28" s="376"/>
      <c r="L28" s="376"/>
      <c r="M28" s="376"/>
      <c r="N28" s="393">
        <f>ROUND(N27/1000,1)</f>
        <v>219.3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7"/>
      <c r="L29" s="377"/>
      <c r="M29" s="377"/>
      <c r="N29" s="378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5"/>
      <c r="M30" s="342"/>
      <c r="N30" s="350">
        <f>ROUND(N29/1000,1)</f>
        <v>0</v>
      </c>
    </row>
    <row r="31" spans="1:14" s="146" customFormat="1" ht="25.5" customHeight="1">
      <c r="B31" s="147"/>
      <c r="C31" s="454" t="s">
        <v>2</v>
      </c>
      <c r="D31" s="454"/>
      <c r="E31" s="455"/>
      <c r="F31" s="455"/>
      <c r="G31" s="678"/>
      <c r="H31" s="678"/>
      <c r="I31" s="456"/>
      <c r="J31" s="675" t="str">
        <f>+'Ekamut-caxs'!D67</f>
        <v>Ա. Հարությունյան</v>
      </c>
      <c r="K31" s="675"/>
      <c r="L31" s="388"/>
      <c r="N31" s="142"/>
    </row>
    <row r="32" spans="1:14" s="139" customFormat="1">
      <c r="C32" s="457"/>
      <c r="D32" s="457"/>
      <c r="E32" s="458"/>
      <c r="F32" s="458"/>
      <c r="G32" s="676" t="s">
        <v>90</v>
      </c>
      <c r="H32" s="676"/>
      <c r="I32" s="459"/>
      <c r="J32" s="676" t="s">
        <v>108</v>
      </c>
      <c r="K32" s="676"/>
      <c r="L32" s="389"/>
    </row>
    <row r="33" spans="2:13" s="146" customFormat="1" ht="23.25" customHeight="1">
      <c r="B33" s="147"/>
      <c r="C33" s="460" t="s">
        <v>6</v>
      </c>
      <c r="D33" s="460"/>
      <c r="E33" s="455"/>
      <c r="F33" s="455"/>
      <c r="G33" s="675"/>
      <c r="H33" s="675"/>
      <c r="I33" s="461"/>
      <c r="J33" s="675" t="str">
        <f>+'Ekamut-caxs'!D69</f>
        <v>Լ. Գրիգորյան</v>
      </c>
      <c r="K33" s="675"/>
      <c r="L33" s="388"/>
    </row>
    <row r="34" spans="2:13" s="139" customFormat="1">
      <c r="C34" s="462"/>
      <c r="D34" s="462"/>
      <c r="E34" s="463"/>
      <c r="F34" s="463"/>
      <c r="G34" s="676" t="s">
        <v>90</v>
      </c>
      <c r="H34" s="676"/>
      <c r="I34" s="459"/>
      <c r="J34" s="676" t="s">
        <v>108</v>
      </c>
      <c r="K34" s="676"/>
      <c r="L34" s="389"/>
    </row>
    <row r="35" spans="2:13">
      <c r="F35" s="148" t="s">
        <v>1</v>
      </c>
    </row>
    <row r="36" spans="2:13" s="414" customFormat="1" ht="16.5" customHeight="1">
      <c r="C36" s="414" t="s">
        <v>109</v>
      </c>
      <c r="E36" s="414" t="s">
        <v>110</v>
      </c>
      <c r="F36" s="414" t="s">
        <v>232</v>
      </c>
      <c r="I36" s="415" t="s">
        <v>111</v>
      </c>
      <c r="J36" s="396" t="s">
        <v>221</v>
      </c>
      <c r="L36" s="396" t="s">
        <v>219</v>
      </c>
      <c r="M36" s="396" t="s">
        <v>215</v>
      </c>
    </row>
    <row r="37" spans="2:13" s="414" customFormat="1" ht="16.5" customHeight="1">
      <c r="C37" s="414" t="s">
        <v>112</v>
      </c>
      <c r="E37" s="414" t="s">
        <v>110</v>
      </c>
      <c r="F37" s="414" t="s">
        <v>233</v>
      </c>
      <c r="I37" s="677" t="s">
        <v>241</v>
      </c>
      <c r="J37" s="677"/>
      <c r="L37" s="677" t="s">
        <v>242</v>
      </c>
      <c r="M37" s="677"/>
    </row>
    <row r="38" spans="2:13" s="414" customFormat="1" ht="15.6" customHeight="1">
      <c r="E38" s="677" t="s">
        <v>240</v>
      </c>
      <c r="F38" s="677"/>
      <c r="I38" s="677"/>
      <c r="J38" s="677"/>
      <c r="L38" s="677"/>
      <c r="M38" s="677"/>
    </row>
    <row r="39" spans="2:13">
      <c r="E39" s="677"/>
      <c r="F39" s="677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87" t="s">
        <v>66</v>
      </c>
      <c r="B1" s="687"/>
      <c r="C1" s="687"/>
      <c r="D1" s="687"/>
    </row>
    <row r="2" spans="1:4" ht="26.25" customHeight="1">
      <c r="A2" s="688" t="str">
        <f>+'Ekamut-caxs'!A7:D7</f>
        <v xml:space="preserve">«Երևանի հ․40 մսուր-մանկապարտեզ» ՀՈԱԿ-ի </v>
      </c>
      <c r="B2" s="688"/>
      <c r="C2" s="688"/>
      <c r="D2" s="688"/>
    </row>
    <row r="3" spans="1:4" ht="27" customHeight="1">
      <c r="A3" s="688" t="s">
        <v>231</v>
      </c>
      <c r="B3" s="688"/>
      <c r="C3" s="688"/>
      <c r="D3" s="688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2</v>
      </c>
      <c r="D19" s="167">
        <f>SUM(D20:D22)</f>
        <v>57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29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28</v>
      </c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6</v>
      </c>
      <c r="D23" s="167">
        <f>D7+D11+D15+D19</f>
        <v>177</v>
      </c>
    </row>
    <row r="24" spans="1:4" ht="48.75" customHeight="1"/>
    <row r="25" spans="1:4" ht="18">
      <c r="B25" s="464" t="s">
        <v>2</v>
      </c>
      <c r="C25" s="689" t="str">
        <f>+'Ekamut-caxs'!D67</f>
        <v>Ա. Հարությունյան</v>
      </c>
      <c r="D25" s="689"/>
    </row>
    <row r="26" spans="1:4" ht="15.75" customHeight="1">
      <c r="B26" s="465" t="s">
        <v>4</v>
      </c>
      <c r="C26" s="686" t="s">
        <v>5</v>
      </c>
      <c r="D26" s="686"/>
    </row>
    <row r="27" spans="1:4" ht="27" customHeight="1">
      <c r="B27" s="466" t="s">
        <v>6</v>
      </c>
      <c r="C27" s="689" t="str">
        <f>+'Ekamut-caxs'!D69</f>
        <v>Լ. Գրիգորյան</v>
      </c>
      <c r="D27" s="689"/>
    </row>
    <row r="28" spans="1:4">
      <c r="B28" s="467"/>
      <c r="C28" s="686" t="s">
        <v>5</v>
      </c>
      <c r="D28" s="686"/>
    </row>
    <row r="29" spans="1:4">
      <c r="B29" s="468" t="s">
        <v>142</v>
      </c>
      <c r="C29" s="468"/>
      <c r="D29" s="46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workbookViewId="0">
      <selection activeCell="E23" sqref="E23"/>
    </sheetView>
  </sheetViews>
  <sheetFormatPr defaultColWidth="9.140625" defaultRowHeight="12.75"/>
  <cols>
    <col min="1" max="1" width="14.5703125" style="632" customWidth="1"/>
    <col min="2" max="2" width="53.5703125" style="582" customWidth="1"/>
    <col min="3" max="3" width="16.5703125" style="632" customWidth="1"/>
    <col min="4" max="4" width="9.85546875" style="632" customWidth="1"/>
    <col min="5" max="5" width="13.5703125" style="632" customWidth="1"/>
    <col min="6" max="6" width="11.5703125" style="634" bestFit="1" customWidth="1"/>
    <col min="7" max="7" width="17.28515625" style="635" customWidth="1"/>
    <col min="8" max="16384" width="9.140625" style="582"/>
  </cols>
  <sheetData>
    <row r="1" spans="1:8" s="561" customFormat="1" ht="13.5" customHeight="1">
      <c r="A1" s="691" t="s">
        <v>264</v>
      </c>
      <c r="B1" s="691"/>
      <c r="C1" s="691"/>
      <c r="D1" s="691"/>
      <c r="E1" s="691"/>
      <c r="F1" s="691"/>
      <c r="G1" s="691"/>
    </row>
    <row r="2" spans="1:8" s="561" customFormat="1" ht="13.5" customHeight="1">
      <c r="A2" s="691" t="s">
        <v>265</v>
      </c>
      <c r="B2" s="691"/>
      <c r="C2" s="691"/>
      <c r="D2" s="691"/>
      <c r="E2" s="691"/>
      <c r="F2" s="691"/>
      <c r="G2" s="691"/>
    </row>
    <row r="3" spans="1:8" s="561" customFormat="1" ht="13.5" customHeight="1">
      <c r="A3" s="562"/>
      <c r="B3" s="563"/>
      <c r="C3" s="563"/>
      <c r="D3" s="691" t="s">
        <v>266</v>
      </c>
      <c r="E3" s="691"/>
      <c r="F3" s="691"/>
      <c r="G3" s="691"/>
    </row>
    <row r="4" spans="1:8" s="561" customFormat="1" ht="13.5" customHeight="1">
      <c r="A4" s="691" t="s">
        <v>267</v>
      </c>
      <c r="B4" s="691"/>
      <c r="C4" s="691"/>
      <c r="D4" s="691"/>
      <c r="E4" s="691"/>
      <c r="F4" s="691"/>
      <c r="G4" s="691"/>
    </row>
    <row r="5" spans="1:8" s="561" customFormat="1" ht="13.5" customHeight="1">
      <c r="A5" s="692"/>
      <c r="B5" s="691"/>
      <c r="C5" s="691"/>
      <c r="D5" s="691"/>
      <c r="E5" s="691"/>
      <c r="F5" s="691"/>
      <c r="G5" s="691"/>
    </row>
    <row r="6" spans="1:8" s="561" customFormat="1" ht="13.5" customHeight="1">
      <c r="A6" s="563"/>
      <c r="B6" s="563"/>
      <c r="C6" s="563"/>
      <c r="D6" s="563"/>
      <c r="E6" s="563"/>
      <c r="F6" s="563"/>
      <c r="G6" s="564" t="s">
        <v>268</v>
      </c>
    </row>
    <row r="7" spans="1:8" s="561" customFormat="1" ht="13.5" customHeight="1">
      <c r="A7" s="690" t="s">
        <v>269</v>
      </c>
      <c r="B7" s="690"/>
      <c r="C7" s="690"/>
      <c r="D7" s="690"/>
      <c r="E7" s="690"/>
      <c r="F7" s="690"/>
      <c r="G7" s="690"/>
    </row>
    <row r="8" spans="1:8" s="561" customFormat="1" ht="13.5" customHeight="1">
      <c r="A8" s="565" t="s">
        <v>270</v>
      </c>
      <c r="B8" s="566"/>
      <c r="C8" s="567"/>
      <c r="D8" s="567"/>
      <c r="E8" s="567"/>
      <c r="F8" s="567"/>
      <c r="G8" s="568"/>
    </row>
    <row r="9" spans="1:8" s="561" customFormat="1" ht="13.5" customHeight="1">
      <c r="A9" s="693" t="s">
        <v>271</v>
      </c>
      <c r="B9" s="693"/>
      <c r="C9" s="693"/>
      <c r="D9" s="693"/>
      <c r="E9" s="693"/>
      <c r="F9" s="693"/>
      <c r="G9" s="693"/>
    </row>
    <row r="10" spans="1:8" s="561" customFormat="1" ht="13.5" customHeight="1">
      <c r="A10" s="693" t="s">
        <v>272</v>
      </c>
      <c r="B10" s="693"/>
      <c r="C10" s="693"/>
      <c r="D10" s="693"/>
      <c r="E10" s="693"/>
      <c r="F10" s="693"/>
      <c r="G10" s="693"/>
    </row>
    <row r="11" spans="1:8" s="561" customFormat="1" ht="13.5" customHeight="1">
      <c r="A11" s="693" t="s">
        <v>273</v>
      </c>
      <c r="B11" s="693"/>
      <c r="C11" s="693"/>
      <c r="D11" s="693"/>
      <c r="E11" s="693"/>
      <c r="F11" s="693"/>
      <c r="G11" s="693"/>
    </row>
    <row r="12" spans="1:8" s="561" customFormat="1" ht="13.5" customHeight="1" thickBot="1">
      <c r="A12" s="694" t="s">
        <v>274</v>
      </c>
      <c r="B12" s="695"/>
      <c r="C12" s="696" t="s">
        <v>275</v>
      </c>
      <c r="D12" s="696" t="s">
        <v>276</v>
      </c>
      <c r="E12" s="696" t="s">
        <v>277</v>
      </c>
      <c r="F12" s="696" t="s">
        <v>278</v>
      </c>
      <c r="G12" s="698" t="s">
        <v>279</v>
      </c>
    </row>
    <row r="13" spans="1:8" s="571" customFormat="1" ht="13.5" customHeight="1">
      <c r="A13" s="569" t="s">
        <v>280</v>
      </c>
      <c r="B13" s="570" t="s">
        <v>281</v>
      </c>
      <c r="C13" s="697"/>
      <c r="D13" s="697"/>
      <c r="E13" s="697"/>
      <c r="F13" s="697"/>
      <c r="G13" s="699"/>
    </row>
    <row r="14" spans="1:8" s="575" customFormat="1" ht="13.5" customHeight="1">
      <c r="A14" s="572">
        <v>1</v>
      </c>
      <c r="B14" s="573">
        <v>2</v>
      </c>
      <c r="C14" s="572">
        <v>3</v>
      </c>
      <c r="D14" s="572">
        <v>4</v>
      </c>
      <c r="E14" s="572">
        <v>5</v>
      </c>
      <c r="F14" s="573">
        <v>6</v>
      </c>
      <c r="G14" s="574">
        <v>7</v>
      </c>
    </row>
    <row r="15" spans="1:8" ht="13.5" customHeight="1">
      <c r="A15" s="576"/>
      <c r="B15" s="577" t="s">
        <v>282</v>
      </c>
      <c r="C15" s="578"/>
      <c r="D15" s="578"/>
      <c r="E15" s="578"/>
      <c r="F15" s="579"/>
      <c r="G15" s="580">
        <f>SUM(G16:G26)</f>
        <v>168.03</v>
      </c>
      <c r="H15" s="581">
        <f>G15-168</f>
        <v>3.0000000000001137E-2</v>
      </c>
    </row>
    <row r="16" spans="1:8" ht="13.5" customHeight="1">
      <c r="A16" s="576">
        <v>30197622</v>
      </c>
      <c r="B16" s="583" t="s">
        <v>283</v>
      </c>
      <c r="C16" s="578" t="s">
        <v>284</v>
      </c>
      <c r="D16" s="578" t="s">
        <v>285</v>
      </c>
      <c r="E16" s="578">
        <v>2600</v>
      </c>
      <c r="F16" s="578">
        <v>25</v>
      </c>
      <c r="G16" s="584">
        <f t="shared" ref="G16:G26" si="0">+F16*E16/1000</f>
        <v>65</v>
      </c>
      <c r="H16" s="581"/>
    </row>
    <row r="17" spans="1:9" ht="13.5" customHeight="1">
      <c r="A17" s="576">
        <v>30197234</v>
      </c>
      <c r="B17" s="583" t="s">
        <v>286</v>
      </c>
      <c r="C17" s="578" t="s">
        <v>284</v>
      </c>
      <c r="D17" s="578" t="s">
        <v>287</v>
      </c>
      <c r="E17" s="578">
        <v>900</v>
      </c>
      <c r="F17" s="578">
        <v>10</v>
      </c>
      <c r="G17" s="584">
        <f t="shared" si="0"/>
        <v>9</v>
      </c>
      <c r="H17" s="581"/>
    </row>
    <row r="18" spans="1:9" ht="13.5" customHeight="1">
      <c r="A18" s="576">
        <v>30197231</v>
      </c>
      <c r="B18" s="583" t="s">
        <v>288</v>
      </c>
      <c r="C18" s="578" t="s">
        <v>284</v>
      </c>
      <c r="D18" s="578" t="s">
        <v>285</v>
      </c>
      <c r="E18" s="578">
        <v>1000</v>
      </c>
      <c r="F18" s="578">
        <v>8</v>
      </c>
      <c r="G18" s="584">
        <f t="shared" si="0"/>
        <v>8</v>
      </c>
      <c r="H18" s="581"/>
    </row>
    <row r="19" spans="1:9" ht="13.5" customHeight="1">
      <c r="A19" s="585" t="s">
        <v>289</v>
      </c>
      <c r="B19" s="583" t="s">
        <v>290</v>
      </c>
      <c r="C19" s="578" t="s">
        <v>284</v>
      </c>
      <c r="D19" s="578" t="s">
        <v>285</v>
      </c>
      <c r="E19" s="578">
        <v>200</v>
      </c>
      <c r="F19" s="578">
        <v>10</v>
      </c>
      <c r="G19" s="584">
        <f t="shared" si="0"/>
        <v>2</v>
      </c>
      <c r="H19" s="581"/>
    </row>
    <row r="20" spans="1:9" ht="13.5" customHeight="1">
      <c r="A20" s="576">
        <v>30192720</v>
      </c>
      <c r="B20" s="583" t="s">
        <v>291</v>
      </c>
      <c r="C20" s="578" t="s">
        <v>284</v>
      </c>
      <c r="D20" s="578" t="s">
        <v>287</v>
      </c>
      <c r="E20" s="578">
        <v>250</v>
      </c>
      <c r="F20" s="578">
        <v>5</v>
      </c>
      <c r="G20" s="584">
        <f t="shared" si="0"/>
        <v>1.25</v>
      </c>
      <c r="H20" s="581"/>
    </row>
    <row r="21" spans="1:9" ht="13.5" customHeight="1">
      <c r="A21" s="576">
        <v>30197230</v>
      </c>
      <c r="B21" s="583" t="s">
        <v>292</v>
      </c>
      <c r="C21" s="578" t="s">
        <v>284</v>
      </c>
      <c r="D21" s="578" t="s">
        <v>287</v>
      </c>
      <c r="E21" s="578">
        <v>450</v>
      </c>
      <c r="F21" s="578">
        <v>20</v>
      </c>
      <c r="G21" s="584">
        <f t="shared" si="0"/>
        <v>9</v>
      </c>
      <c r="H21" s="581"/>
    </row>
    <row r="22" spans="1:9" ht="13.5" customHeight="1">
      <c r="A22" s="576">
        <v>30192740</v>
      </c>
      <c r="B22" s="583" t="s">
        <v>293</v>
      </c>
      <c r="C22" s="578" t="s">
        <v>284</v>
      </c>
      <c r="D22" s="578" t="s">
        <v>285</v>
      </c>
      <c r="E22" s="578">
        <v>3200</v>
      </c>
      <c r="F22" s="578">
        <v>10</v>
      </c>
      <c r="G22" s="584">
        <f t="shared" si="0"/>
        <v>32</v>
      </c>
      <c r="H22" s="581"/>
    </row>
    <row r="23" spans="1:9" ht="13.5" customHeight="1">
      <c r="A23" s="576">
        <v>30197230</v>
      </c>
      <c r="B23" s="583" t="s">
        <v>294</v>
      </c>
      <c r="C23" s="578" t="s">
        <v>284</v>
      </c>
      <c r="D23" s="578" t="s">
        <v>287</v>
      </c>
      <c r="E23" s="578">
        <v>1100</v>
      </c>
      <c r="F23" s="578">
        <v>8</v>
      </c>
      <c r="G23" s="584">
        <f t="shared" si="0"/>
        <v>8.8000000000000007</v>
      </c>
      <c r="H23" s="581"/>
    </row>
    <row r="24" spans="1:9" ht="13.5" customHeight="1">
      <c r="A24" s="586" t="s">
        <v>295</v>
      </c>
      <c r="B24" s="583" t="s">
        <v>296</v>
      </c>
      <c r="C24" s="578" t="s">
        <v>284</v>
      </c>
      <c r="D24" s="578" t="s">
        <v>287</v>
      </c>
      <c r="E24" s="578">
        <v>30</v>
      </c>
      <c r="F24" s="578">
        <v>50</v>
      </c>
      <c r="G24" s="584">
        <f t="shared" si="0"/>
        <v>1.5</v>
      </c>
      <c r="H24" s="581"/>
    </row>
    <row r="25" spans="1:9" ht="13.5" customHeight="1">
      <c r="A25" s="586" t="s">
        <v>297</v>
      </c>
      <c r="B25" s="583" t="s">
        <v>298</v>
      </c>
      <c r="C25" s="578" t="s">
        <v>284</v>
      </c>
      <c r="D25" s="578" t="s">
        <v>287</v>
      </c>
      <c r="E25" s="578">
        <v>120</v>
      </c>
      <c r="F25" s="578">
        <v>54</v>
      </c>
      <c r="G25" s="584">
        <f t="shared" si="0"/>
        <v>6.48</v>
      </c>
      <c r="H25" s="581"/>
    </row>
    <row r="26" spans="1:9" ht="13.5" customHeight="1">
      <c r="A26" s="587" t="s">
        <v>299</v>
      </c>
      <c r="B26" s="583" t="s">
        <v>300</v>
      </c>
      <c r="C26" s="578" t="s">
        <v>284</v>
      </c>
      <c r="D26" s="578" t="s">
        <v>287</v>
      </c>
      <c r="E26" s="578">
        <v>5000</v>
      </c>
      <c r="F26" s="578">
        <v>5</v>
      </c>
      <c r="G26" s="584">
        <f t="shared" si="0"/>
        <v>25</v>
      </c>
      <c r="H26" s="581"/>
    </row>
    <row r="27" spans="1:9" ht="13.5" customHeight="1">
      <c r="A27" s="576"/>
      <c r="B27" s="588" t="s">
        <v>301</v>
      </c>
      <c r="C27" s="578"/>
      <c r="D27" s="578"/>
      <c r="E27" s="578"/>
      <c r="F27" s="579"/>
      <c r="G27" s="580">
        <f>SUM(G28:G57)</f>
        <v>882.02</v>
      </c>
      <c r="H27" s="581"/>
      <c r="I27" s="589">
        <f>G27-882</f>
        <v>1.999999999998181E-2</v>
      </c>
    </row>
    <row r="28" spans="1:9" ht="13.5" customHeight="1">
      <c r="A28" s="585">
        <v>39831244</v>
      </c>
      <c r="B28" s="583" t="s">
        <v>302</v>
      </c>
      <c r="C28" s="578" t="s">
        <v>284</v>
      </c>
      <c r="D28" s="578" t="s">
        <v>287</v>
      </c>
      <c r="E28" s="578">
        <v>250</v>
      </c>
      <c r="F28" s="578">
        <v>25</v>
      </c>
      <c r="G28" s="584">
        <f t="shared" ref="G28:G57" si="1">+F28*E28/1000</f>
        <v>6.25</v>
      </c>
      <c r="H28" s="581"/>
    </row>
    <row r="29" spans="1:9" ht="13.5" customHeight="1">
      <c r="A29" s="590" t="s">
        <v>303</v>
      </c>
      <c r="B29" s="583" t="s">
        <v>304</v>
      </c>
      <c r="C29" s="578" t="s">
        <v>284</v>
      </c>
      <c r="D29" s="578" t="s">
        <v>285</v>
      </c>
      <c r="E29" s="578">
        <v>470</v>
      </c>
      <c r="F29" s="578">
        <v>50</v>
      </c>
      <c r="G29" s="584">
        <f t="shared" si="1"/>
        <v>23.5</v>
      </c>
      <c r="H29" s="581"/>
    </row>
    <row r="30" spans="1:9" ht="13.5" customHeight="1">
      <c r="A30" s="591">
        <v>39831245</v>
      </c>
      <c r="B30" s="592" t="s">
        <v>305</v>
      </c>
      <c r="C30" s="578" t="s">
        <v>284</v>
      </c>
      <c r="D30" s="578" t="s">
        <v>287</v>
      </c>
      <c r="E30" s="578">
        <v>4000</v>
      </c>
      <c r="F30" s="578">
        <v>25</v>
      </c>
      <c r="G30" s="584">
        <f t="shared" si="1"/>
        <v>100</v>
      </c>
      <c r="H30" s="581"/>
    </row>
    <row r="31" spans="1:9" ht="13.5" customHeight="1">
      <c r="A31" s="593" t="s">
        <v>306</v>
      </c>
      <c r="B31" s="583" t="s">
        <v>307</v>
      </c>
      <c r="C31" s="578" t="s">
        <v>284</v>
      </c>
      <c r="D31" s="578" t="s">
        <v>287</v>
      </c>
      <c r="E31" s="578">
        <v>500</v>
      </c>
      <c r="F31" s="578">
        <v>20</v>
      </c>
      <c r="G31" s="584">
        <f t="shared" si="1"/>
        <v>10</v>
      </c>
      <c r="H31" s="581"/>
    </row>
    <row r="32" spans="1:9" ht="13.5" customHeight="1">
      <c r="A32" s="585" t="s">
        <v>308</v>
      </c>
      <c r="B32" s="583" t="s">
        <v>309</v>
      </c>
      <c r="C32" s="578" t="s">
        <v>284</v>
      </c>
      <c r="D32" s="578" t="s">
        <v>287</v>
      </c>
      <c r="E32" s="578">
        <v>760</v>
      </c>
      <c r="F32" s="578">
        <v>7</v>
      </c>
      <c r="G32" s="584">
        <f t="shared" si="1"/>
        <v>5.32</v>
      </c>
      <c r="H32" s="581"/>
    </row>
    <row r="33" spans="1:8" ht="13.5" customHeight="1">
      <c r="A33" s="585">
        <v>39836000</v>
      </c>
      <c r="B33" s="583" t="s">
        <v>310</v>
      </c>
      <c r="C33" s="578" t="s">
        <v>284</v>
      </c>
      <c r="D33" s="578" t="s">
        <v>287</v>
      </c>
      <c r="E33" s="578">
        <v>1100</v>
      </c>
      <c r="F33" s="578">
        <v>30</v>
      </c>
      <c r="G33" s="584">
        <f t="shared" si="1"/>
        <v>33</v>
      </c>
      <c r="H33" s="581"/>
    </row>
    <row r="34" spans="1:8" ht="13.5" customHeight="1">
      <c r="A34" s="585">
        <v>31531230</v>
      </c>
      <c r="B34" s="583" t="s">
        <v>311</v>
      </c>
      <c r="C34" s="578" t="s">
        <v>284</v>
      </c>
      <c r="D34" s="578" t="s">
        <v>287</v>
      </c>
      <c r="E34" s="578">
        <v>240</v>
      </c>
      <c r="F34" s="578">
        <v>50</v>
      </c>
      <c r="G34" s="584">
        <f t="shared" si="1"/>
        <v>12</v>
      </c>
      <c r="H34" s="581"/>
    </row>
    <row r="35" spans="1:8" ht="13.5" customHeight="1">
      <c r="A35" s="585">
        <v>39839200</v>
      </c>
      <c r="B35" s="583" t="s">
        <v>312</v>
      </c>
      <c r="C35" s="578" t="s">
        <v>284</v>
      </c>
      <c r="D35" s="578" t="s">
        <v>287</v>
      </c>
      <c r="E35" s="578">
        <v>500</v>
      </c>
      <c r="F35" s="578">
        <v>5</v>
      </c>
      <c r="G35" s="584">
        <f t="shared" si="1"/>
        <v>2.5</v>
      </c>
      <c r="H35" s="581"/>
    </row>
    <row r="36" spans="1:8" ht="13.5" customHeight="1">
      <c r="A36" s="585">
        <v>39831100</v>
      </c>
      <c r="B36" s="583" t="s">
        <v>313</v>
      </c>
      <c r="C36" s="578" t="s">
        <v>284</v>
      </c>
      <c r="D36" s="578" t="s">
        <v>287</v>
      </c>
      <c r="E36" s="578">
        <v>400</v>
      </c>
      <c r="F36" s="578">
        <v>50</v>
      </c>
      <c r="G36" s="584">
        <f t="shared" si="1"/>
        <v>20</v>
      </c>
      <c r="H36" s="581"/>
    </row>
    <row r="37" spans="1:8" ht="13.5" customHeight="1">
      <c r="A37" s="594">
        <v>39831278</v>
      </c>
      <c r="B37" s="583" t="s">
        <v>314</v>
      </c>
      <c r="C37" s="578" t="s">
        <v>284</v>
      </c>
      <c r="D37" s="578" t="s">
        <v>287</v>
      </c>
      <c r="E37" s="578">
        <v>450</v>
      </c>
      <c r="F37" s="578">
        <v>30</v>
      </c>
      <c r="G37" s="584">
        <f t="shared" si="1"/>
        <v>13.5</v>
      </c>
      <c r="H37" s="581"/>
    </row>
    <row r="38" spans="1:8" ht="13.5" customHeight="1">
      <c r="A38" s="595">
        <v>18421140</v>
      </c>
      <c r="B38" s="596" t="s">
        <v>315</v>
      </c>
      <c r="C38" s="578" t="s">
        <v>284</v>
      </c>
      <c r="D38" s="578" t="s">
        <v>287</v>
      </c>
      <c r="E38" s="578">
        <v>200</v>
      </c>
      <c r="F38" s="578">
        <v>20</v>
      </c>
      <c r="G38" s="584">
        <f t="shared" si="1"/>
        <v>4</v>
      </c>
      <c r="H38" s="581"/>
    </row>
    <row r="39" spans="1:8" ht="13.5" customHeight="1">
      <c r="A39" s="597">
        <v>18141100</v>
      </c>
      <c r="B39" s="596" t="s">
        <v>316</v>
      </c>
      <c r="C39" s="578" t="s">
        <v>284</v>
      </c>
      <c r="D39" s="578" t="s">
        <v>287</v>
      </c>
      <c r="E39" s="578">
        <v>250</v>
      </c>
      <c r="F39" s="578">
        <v>60</v>
      </c>
      <c r="G39" s="584">
        <f t="shared" si="1"/>
        <v>15</v>
      </c>
      <c r="H39" s="581"/>
    </row>
    <row r="40" spans="1:8" ht="13.5" customHeight="1">
      <c r="A40" s="597">
        <v>39831280</v>
      </c>
      <c r="B40" s="583" t="s">
        <v>317</v>
      </c>
      <c r="C40" s="578" t="s">
        <v>284</v>
      </c>
      <c r="D40" s="578" t="s">
        <v>287</v>
      </c>
      <c r="E40" s="578">
        <v>1100</v>
      </c>
      <c r="F40" s="578">
        <v>26</v>
      </c>
      <c r="G40" s="584">
        <f t="shared" si="1"/>
        <v>28.6</v>
      </c>
      <c r="H40" s="581"/>
    </row>
    <row r="41" spans="1:8" ht="13.5" customHeight="1">
      <c r="A41" s="597">
        <v>39831283</v>
      </c>
      <c r="B41" s="583" t="s">
        <v>318</v>
      </c>
      <c r="C41" s="578" t="s">
        <v>284</v>
      </c>
      <c r="D41" s="578" t="s">
        <v>287</v>
      </c>
      <c r="E41" s="578">
        <v>650</v>
      </c>
      <c r="F41" s="578">
        <v>25</v>
      </c>
      <c r="G41" s="584">
        <f t="shared" si="1"/>
        <v>16.25</v>
      </c>
      <c r="H41" s="581"/>
    </row>
    <row r="42" spans="1:8" ht="13.5" customHeight="1">
      <c r="A42" s="597" t="s">
        <v>319</v>
      </c>
      <c r="B42" s="583" t="s">
        <v>320</v>
      </c>
      <c r="C42" s="578" t="s">
        <v>284</v>
      </c>
      <c r="D42" s="578" t="s">
        <v>287</v>
      </c>
      <c r="E42" s="578">
        <v>350</v>
      </c>
      <c r="F42" s="578">
        <v>34</v>
      </c>
      <c r="G42" s="584">
        <f t="shared" si="1"/>
        <v>11.9</v>
      </c>
      <c r="H42" s="581"/>
    </row>
    <row r="43" spans="1:8" ht="13.5" customHeight="1">
      <c r="A43" s="598" t="s">
        <v>321</v>
      </c>
      <c r="B43" s="583" t="s">
        <v>322</v>
      </c>
      <c r="C43" s="578" t="s">
        <v>284</v>
      </c>
      <c r="D43" s="578" t="s">
        <v>287</v>
      </c>
      <c r="E43" s="578">
        <v>200</v>
      </c>
      <c r="F43" s="578">
        <v>30</v>
      </c>
      <c r="G43" s="584">
        <f t="shared" si="1"/>
        <v>6</v>
      </c>
      <c r="H43" s="581"/>
    </row>
    <row r="44" spans="1:8" ht="13.5" customHeight="1">
      <c r="A44" s="599" t="s">
        <v>323</v>
      </c>
      <c r="B44" s="583" t="s">
        <v>324</v>
      </c>
      <c r="C44" s="578" t="s">
        <v>284</v>
      </c>
      <c r="D44" s="578" t="s">
        <v>287</v>
      </c>
      <c r="E44" s="578">
        <v>1500</v>
      </c>
      <c r="F44" s="578">
        <v>7</v>
      </c>
      <c r="G44" s="584">
        <f t="shared" si="1"/>
        <v>10.5</v>
      </c>
      <c r="H44" s="581"/>
    </row>
    <row r="45" spans="1:8" ht="13.5" customHeight="1">
      <c r="A45" s="600">
        <v>39811300</v>
      </c>
      <c r="B45" s="583" t="s">
        <v>325</v>
      </c>
      <c r="C45" s="578" t="s">
        <v>284</v>
      </c>
      <c r="D45" s="578" t="s">
        <v>287</v>
      </c>
      <c r="E45" s="578">
        <v>550</v>
      </c>
      <c r="F45" s="578">
        <v>50</v>
      </c>
      <c r="G45" s="584">
        <f t="shared" si="1"/>
        <v>27.5</v>
      </c>
      <c r="H45" s="581"/>
    </row>
    <row r="46" spans="1:8" ht="13.5" customHeight="1">
      <c r="A46" s="597" t="s">
        <v>326</v>
      </c>
      <c r="B46" s="583" t="s">
        <v>327</v>
      </c>
      <c r="C46" s="578" t="s">
        <v>284</v>
      </c>
      <c r="D46" s="578" t="s">
        <v>287</v>
      </c>
      <c r="E46" s="578">
        <v>120</v>
      </c>
      <c r="F46" s="578">
        <v>600</v>
      </c>
      <c r="G46" s="584">
        <f t="shared" si="1"/>
        <v>72</v>
      </c>
      <c r="H46" s="581"/>
    </row>
    <row r="47" spans="1:8" ht="13.5" customHeight="1">
      <c r="A47" s="601">
        <v>39513200</v>
      </c>
      <c r="B47" s="583" t="s">
        <v>328</v>
      </c>
      <c r="C47" s="578" t="s">
        <v>284</v>
      </c>
      <c r="D47" s="578" t="s">
        <v>285</v>
      </c>
      <c r="E47" s="578">
        <v>150</v>
      </c>
      <c r="F47" s="578">
        <v>750</v>
      </c>
      <c r="G47" s="584">
        <f t="shared" si="1"/>
        <v>112.5</v>
      </c>
      <c r="H47" s="581"/>
    </row>
    <row r="48" spans="1:8" ht="13.5" customHeight="1">
      <c r="A48" s="602">
        <v>33761400</v>
      </c>
      <c r="B48" s="583" t="s">
        <v>329</v>
      </c>
      <c r="C48" s="578" t="s">
        <v>284</v>
      </c>
      <c r="D48" s="578" t="s">
        <v>285</v>
      </c>
      <c r="E48" s="578">
        <v>450</v>
      </c>
      <c r="F48" s="578">
        <v>60</v>
      </c>
      <c r="G48" s="584">
        <f t="shared" si="1"/>
        <v>27</v>
      </c>
      <c r="H48" s="581"/>
    </row>
    <row r="49" spans="1:10" ht="13.5" customHeight="1">
      <c r="A49" s="602">
        <v>33761400</v>
      </c>
      <c r="B49" s="583" t="s">
        <v>330</v>
      </c>
      <c r="C49" s="578" t="s">
        <v>284</v>
      </c>
      <c r="D49" s="578" t="s">
        <v>285</v>
      </c>
      <c r="E49" s="578">
        <v>950</v>
      </c>
      <c r="F49" s="578">
        <v>60</v>
      </c>
      <c r="G49" s="584">
        <f t="shared" si="1"/>
        <v>57</v>
      </c>
      <c r="H49" s="581"/>
    </row>
    <row r="50" spans="1:10" ht="13.5" customHeight="1">
      <c r="A50" s="603">
        <v>39812600</v>
      </c>
      <c r="B50" s="583" t="s">
        <v>331</v>
      </c>
      <c r="C50" s="578" t="s">
        <v>284</v>
      </c>
      <c r="D50" s="578" t="s">
        <v>287</v>
      </c>
      <c r="E50" s="578">
        <v>500</v>
      </c>
      <c r="F50" s="578">
        <v>30</v>
      </c>
      <c r="G50" s="584">
        <f t="shared" si="1"/>
        <v>15</v>
      </c>
      <c r="H50" s="581"/>
    </row>
    <row r="51" spans="1:10" ht="13.5" customHeight="1">
      <c r="A51" s="603">
        <v>39831247</v>
      </c>
      <c r="B51" s="583" t="s">
        <v>332</v>
      </c>
      <c r="C51" s="578" t="s">
        <v>284</v>
      </c>
      <c r="D51" s="578" t="s">
        <v>287</v>
      </c>
      <c r="E51" s="578">
        <v>1100</v>
      </c>
      <c r="F51" s="578">
        <v>80</v>
      </c>
      <c r="G51" s="584">
        <f t="shared" si="1"/>
        <v>88</v>
      </c>
      <c r="H51" s="581"/>
    </row>
    <row r="52" spans="1:10" ht="13.5" customHeight="1">
      <c r="A52" s="601">
        <v>39831272</v>
      </c>
      <c r="B52" s="583" t="s">
        <v>333</v>
      </c>
      <c r="C52" s="578" t="s">
        <v>284</v>
      </c>
      <c r="D52" s="578" t="s">
        <v>287</v>
      </c>
      <c r="E52" s="578">
        <v>120</v>
      </c>
      <c r="F52" s="578">
        <v>100</v>
      </c>
      <c r="G52" s="584">
        <f t="shared" si="1"/>
        <v>12</v>
      </c>
      <c r="H52" s="581"/>
    </row>
    <row r="53" spans="1:10" ht="13.5" customHeight="1">
      <c r="A53" s="597">
        <v>39831282</v>
      </c>
      <c r="B53" s="583" t="s">
        <v>334</v>
      </c>
      <c r="C53" s="578" t="s">
        <v>284</v>
      </c>
      <c r="D53" s="578" t="s">
        <v>287</v>
      </c>
      <c r="E53" s="578">
        <v>200</v>
      </c>
      <c r="F53" s="578">
        <v>250</v>
      </c>
      <c r="G53" s="584">
        <f t="shared" si="1"/>
        <v>50</v>
      </c>
      <c r="H53" s="581"/>
    </row>
    <row r="54" spans="1:10" ht="13.5" customHeight="1">
      <c r="A54" s="602" t="s">
        <v>335</v>
      </c>
      <c r="B54" s="583" t="s">
        <v>336</v>
      </c>
      <c r="C54" s="578" t="s">
        <v>284</v>
      </c>
      <c r="D54" s="578" t="s">
        <v>287</v>
      </c>
      <c r="E54" s="578">
        <v>450</v>
      </c>
      <c r="F54" s="578">
        <v>30</v>
      </c>
      <c r="G54" s="584">
        <f t="shared" si="1"/>
        <v>13.5</v>
      </c>
      <c r="H54" s="581"/>
    </row>
    <row r="55" spans="1:10" ht="13.5" customHeight="1">
      <c r="A55" s="599" t="s">
        <v>337</v>
      </c>
      <c r="B55" s="583" t="s">
        <v>338</v>
      </c>
      <c r="C55" s="578" t="s">
        <v>284</v>
      </c>
      <c r="D55" s="578" t="s">
        <v>287</v>
      </c>
      <c r="E55" s="578">
        <v>6300</v>
      </c>
      <c r="F55" s="578">
        <v>9</v>
      </c>
      <c r="G55" s="584">
        <f t="shared" si="1"/>
        <v>56.7</v>
      </c>
      <c r="H55" s="581"/>
    </row>
    <row r="56" spans="1:10" ht="13.5" customHeight="1">
      <c r="A56" s="599" t="s">
        <v>339</v>
      </c>
      <c r="B56" s="583" t="s">
        <v>340</v>
      </c>
      <c r="C56" s="578" t="s">
        <v>284</v>
      </c>
      <c r="D56" s="578" t="s">
        <v>287</v>
      </c>
      <c r="E56" s="578">
        <v>5000</v>
      </c>
      <c r="F56" s="578">
        <v>2</v>
      </c>
      <c r="G56" s="584">
        <f t="shared" si="1"/>
        <v>10</v>
      </c>
      <c r="H56" s="581"/>
    </row>
    <row r="57" spans="1:10" ht="13.5" customHeight="1">
      <c r="A57" s="604" t="s">
        <v>341</v>
      </c>
      <c r="B57" s="583" t="s">
        <v>342</v>
      </c>
      <c r="C57" s="578" t="s">
        <v>284</v>
      </c>
      <c r="D57" s="578" t="s">
        <v>287</v>
      </c>
      <c r="E57" s="578">
        <v>900</v>
      </c>
      <c r="F57" s="578">
        <v>25</v>
      </c>
      <c r="G57" s="584">
        <f t="shared" si="1"/>
        <v>22.5</v>
      </c>
      <c r="H57" s="581"/>
    </row>
    <row r="58" spans="1:10" ht="13.5" customHeight="1">
      <c r="A58" s="604"/>
      <c r="B58" s="605" t="s">
        <v>117</v>
      </c>
      <c r="C58" s="578"/>
      <c r="D58" s="578"/>
      <c r="E58" s="578"/>
      <c r="F58" s="578"/>
      <c r="G58" s="580">
        <f>G59+G60+G61+G62+G63</f>
        <v>232.2</v>
      </c>
      <c r="H58" s="581"/>
    </row>
    <row r="59" spans="1:10" ht="13.5" customHeight="1">
      <c r="A59" s="604"/>
      <c r="B59" s="583" t="s">
        <v>343</v>
      </c>
      <c r="C59" s="578"/>
      <c r="D59" s="578"/>
      <c r="E59" s="578">
        <v>61200</v>
      </c>
      <c r="F59" s="578">
        <v>1</v>
      </c>
      <c r="G59" s="584">
        <f t="shared" ref="G59:G60" si="2">+F59*E59/1000</f>
        <v>61.2</v>
      </c>
      <c r="H59" s="581"/>
    </row>
    <row r="60" spans="1:10" ht="13.5" customHeight="1">
      <c r="A60" s="604"/>
      <c r="B60" s="583" t="s">
        <v>344</v>
      </c>
      <c r="C60" s="578"/>
      <c r="D60" s="578"/>
      <c r="E60" s="578">
        <v>50000</v>
      </c>
      <c r="F60" s="578">
        <v>1</v>
      </c>
      <c r="G60" s="584">
        <f t="shared" si="2"/>
        <v>50</v>
      </c>
      <c r="H60" s="581"/>
    </row>
    <row r="61" spans="1:10" ht="13.5" customHeight="1">
      <c r="A61" s="604"/>
      <c r="B61" s="583" t="s">
        <v>345</v>
      </c>
      <c r="C61" s="578"/>
      <c r="D61" s="578" t="s">
        <v>287</v>
      </c>
      <c r="E61" s="578">
        <v>6000</v>
      </c>
      <c r="F61" s="578">
        <v>1</v>
      </c>
      <c r="G61" s="584">
        <f>+F61*E61/1000</f>
        <v>6</v>
      </c>
      <c r="H61" s="581"/>
    </row>
    <row r="62" spans="1:10" ht="13.5" customHeight="1">
      <c r="A62" s="604"/>
      <c r="B62" s="583" t="s">
        <v>346</v>
      </c>
      <c r="C62" s="578"/>
      <c r="D62" s="578" t="s">
        <v>287</v>
      </c>
      <c r="E62" s="578">
        <v>1300</v>
      </c>
      <c r="F62" s="578">
        <v>10</v>
      </c>
      <c r="G62" s="584">
        <f>+F62*E62/1000</f>
        <v>13</v>
      </c>
      <c r="H62" s="581"/>
      <c r="I62" s="581"/>
      <c r="J62" s="589"/>
    </row>
    <row r="63" spans="1:10" ht="13.5" customHeight="1">
      <c r="A63" s="606">
        <v>24451150</v>
      </c>
      <c r="B63" s="583" t="s">
        <v>347</v>
      </c>
      <c r="C63" s="578" t="s">
        <v>284</v>
      </c>
      <c r="D63" s="578" t="s">
        <v>287</v>
      </c>
      <c r="E63" s="578">
        <v>8500</v>
      </c>
      <c r="F63" s="578">
        <v>12</v>
      </c>
      <c r="G63" s="584">
        <f>+F63*E63/1000</f>
        <v>102</v>
      </c>
      <c r="H63" s="581"/>
    </row>
    <row r="64" spans="1:10" ht="13.5" customHeight="1">
      <c r="A64" s="606"/>
      <c r="B64" s="607" t="s">
        <v>72</v>
      </c>
      <c r="C64" s="578"/>
      <c r="D64" s="578"/>
      <c r="E64" s="578"/>
      <c r="F64" s="578"/>
      <c r="G64" s="580">
        <v>168</v>
      </c>
      <c r="H64" s="581"/>
      <c r="I64" s="589"/>
    </row>
    <row r="65" spans="1:9" ht="13.5" customHeight="1">
      <c r="A65" s="606"/>
      <c r="B65" s="583" t="s">
        <v>348</v>
      </c>
      <c r="C65" s="578"/>
      <c r="D65" s="578" t="s">
        <v>285</v>
      </c>
      <c r="E65" s="578">
        <v>2200</v>
      </c>
      <c r="F65" s="578">
        <v>21</v>
      </c>
      <c r="G65" s="584">
        <f>(E65*F65)/1000</f>
        <v>46.2</v>
      </c>
      <c r="H65" s="581"/>
      <c r="I65" s="589"/>
    </row>
    <row r="66" spans="1:9" ht="13.5" customHeight="1">
      <c r="A66" s="606"/>
      <c r="B66" s="583" t="s">
        <v>349</v>
      </c>
      <c r="C66" s="578"/>
      <c r="D66" s="578" t="s">
        <v>285</v>
      </c>
      <c r="E66" s="578">
        <v>2300</v>
      </c>
      <c r="F66" s="578">
        <v>21</v>
      </c>
      <c r="G66" s="584">
        <f>(E66*F66)/1000</f>
        <v>48.3</v>
      </c>
      <c r="H66" s="581"/>
    </row>
    <row r="67" spans="1:9" ht="13.5" customHeight="1">
      <c r="A67" s="606"/>
      <c r="B67" s="583" t="s">
        <v>350</v>
      </c>
      <c r="C67" s="578"/>
      <c r="D67" s="578" t="s">
        <v>287</v>
      </c>
      <c r="E67" s="578">
        <v>2000</v>
      </c>
      <c r="F67" s="578">
        <v>15</v>
      </c>
      <c r="G67" s="584">
        <f>E67*F67/1000</f>
        <v>30</v>
      </c>
      <c r="H67" s="581"/>
    </row>
    <row r="68" spans="1:9" ht="13.5" customHeight="1">
      <c r="A68" s="606"/>
      <c r="B68" s="583" t="s">
        <v>351</v>
      </c>
      <c r="C68" s="578"/>
      <c r="D68" s="578" t="s">
        <v>287</v>
      </c>
      <c r="E68" s="578">
        <v>850</v>
      </c>
      <c r="F68" s="578">
        <v>51</v>
      </c>
      <c r="G68" s="584">
        <f>E68*F68/1000</f>
        <v>43.35</v>
      </c>
      <c r="H68" s="581"/>
    </row>
    <row r="69" spans="1:9" ht="13.5" customHeight="1">
      <c r="A69" s="606"/>
      <c r="B69" s="608" t="s">
        <v>46</v>
      </c>
      <c r="C69" s="578"/>
      <c r="D69" s="578"/>
      <c r="E69" s="578"/>
      <c r="F69" s="578"/>
      <c r="G69" s="580">
        <v>435</v>
      </c>
      <c r="H69" s="581"/>
    </row>
    <row r="70" spans="1:9" ht="13.5" customHeight="1">
      <c r="A70" s="606"/>
      <c r="B70" s="583" t="s">
        <v>352</v>
      </c>
      <c r="C70" s="578"/>
      <c r="D70" s="578" t="s">
        <v>285</v>
      </c>
      <c r="E70" s="578">
        <v>1200</v>
      </c>
      <c r="F70" s="578">
        <f>170</f>
        <v>170</v>
      </c>
      <c r="G70" s="584">
        <f>E70*F70/1000</f>
        <v>204</v>
      </c>
      <c r="H70" s="581"/>
    </row>
    <row r="71" spans="1:9" ht="13.5" customHeight="1">
      <c r="A71" s="606"/>
      <c r="B71" s="583" t="s">
        <v>353</v>
      </c>
      <c r="C71" s="578"/>
      <c r="D71" s="578" t="s">
        <v>285</v>
      </c>
      <c r="E71" s="578">
        <v>550</v>
      </c>
      <c r="F71" s="578">
        <v>90</v>
      </c>
      <c r="G71" s="584">
        <f t="shared" ref="G71:G75" si="3">E71*F71/1000</f>
        <v>49.5</v>
      </c>
      <c r="H71" s="581"/>
    </row>
    <row r="72" spans="1:9" ht="13.5" customHeight="1">
      <c r="A72" s="606"/>
      <c r="B72" s="583" t="s">
        <v>354</v>
      </c>
      <c r="C72" s="578"/>
      <c r="D72" s="578" t="s">
        <v>285</v>
      </c>
      <c r="E72" s="578">
        <v>3000</v>
      </c>
      <c r="F72" s="578">
        <v>36</v>
      </c>
      <c r="G72" s="584">
        <f t="shared" si="3"/>
        <v>108</v>
      </c>
      <c r="H72" s="581"/>
    </row>
    <row r="73" spans="1:9" ht="13.5" customHeight="1">
      <c r="A73" s="606"/>
      <c r="B73" s="583" t="s">
        <v>355</v>
      </c>
      <c r="C73" s="578"/>
      <c r="D73" s="578" t="s">
        <v>285</v>
      </c>
      <c r="E73" s="578">
        <v>600</v>
      </c>
      <c r="F73" s="578">
        <v>90</v>
      </c>
      <c r="G73" s="584">
        <f t="shared" si="3"/>
        <v>54</v>
      </c>
      <c r="H73" s="581"/>
    </row>
    <row r="74" spans="1:9" ht="13.5" customHeight="1">
      <c r="A74" s="606"/>
      <c r="B74" s="583" t="s">
        <v>356</v>
      </c>
      <c r="C74" s="578"/>
      <c r="D74" s="578" t="s">
        <v>285</v>
      </c>
      <c r="E74" s="578">
        <v>70</v>
      </c>
      <c r="F74" s="578">
        <v>90</v>
      </c>
      <c r="G74" s="584">
        <f>E74*F74/1000</f>
        <v>6.3</v>
      </c>
      <c r="H74" s="581"/>
    </row>
    <row r="75" spans="1:9" ht="13.5" customHeight="1">
      <c r="A75" s="599"/>
      <c r="B75" s="583" t="s">
        <v>357</v>
      </c>
      <c r="C75" s="578"/>
      <c r="D75" s="578" t="s">
        <v>287</v>
      </c>
      <c r="E75" s="578">
        <v>200</v>
      </c>
      <c r="F75" s="578">
        <v>66</v>
      </c>
      <c r="G75" s="584">
        <f t="shared" si="3"/>
        <v>13.2</v>
      </c>
      <c r="H75" s="581"/>
    </row>
    <row r="76" spans="1:9" ht="12.75" customHeight="1">
      <c r="A76" s="609"/>
      <c r="B76" s="610" t="s">
        <v>358</v>
      </c>
      <c r="C76" s="611"/>
      <c r="D76" s="611"/>
      <c r="E76" s="611"/>
      <c r="F76" s="612"/>
      <c r="G76" s="613">
        <f>SUM(G77:G87)</f>
        <v>5533.0000000000009</v>
      </c>
      <c r="H76" s="581"/>
    </row>
    <row r="77" spans="1:9" s="620" customFormat="1" ht="13.5" customHeight="1">
      <c r="A77" s="614">
        <v>65200000</v>
      </c>
      <c r="B77" s="615" t="s">
        <v>359</v>
      </c>
      <c r="C77" s="616" t="s">
        <v>284</v>
      </c>
      <c r="D77" s="616" t="s">
        <v>360</v>
      </c>
      <c r="E77" s="616">
        <v>3185000</v>
      </c>
      <c r="F77" s="617">
        <v>1</v>
      </c>
      <c r="G77" s="618">
        <f>+F77*E77/1000</f>
        <v>3185</v>
      </c>
      <c r="H77" s="619"/>
    </row>
    <row r="78" spans="1:9" s="620" customFormat="1" ht="13.5" customHeight="1">
      <c r="A78" s="614">
        <v>65300000</v>
      </c>
      <c r="B78" s="615" t="s">
        <v>361</v>
      </c>
      <c r="C78" s="616" t="s">
        <v>284</v>
      </c>
      <c r="D78" s="616" t="s">
        <v>360</v>
      </c>
      <c r="E78" s="616">
        <v>1343600</v>
      </c>
      <c r="F78" s="617">
        <v>1</v>
      </c>
      <c r="G78" s="618">
        <f>+F78*E78/1000</f>
        <v>1343.6</v>
      </c>
      <c r="H78" s="619"/>
    </row>
    <row r="79" spans="1:9" s="620" customFormat="1" ht="13.5" customHeight="1">
      <c r="A79" s="614">
        <v>65100000</v>
      </c>
      <c r="B79" s="615" t="s">
        <v>362</v>
      </c>
      <c r="C79" s="616" t="s">
        <v>284</v>
      </c>
      <c r="D79" s="616" t="s">
        <v>360</v>
      </c>
      <c r="E79" s="616">
        <v>219300</v>
      </c>
      <c r="F79" s="617">
        <v>1</v>
      </c>
      <c r="G79" s="618">
        <f t="shared" ref="G79:G82" si="4">+F79*E79/1000</f>
        <v>219.3</v>
      </c>
      <c r="H79" s="619"/>
    </row>
    <row r="80" spans="1:9" s="620" customFormat="1" ht="13.5" customHeight="1">
      <c r="A80" s="614">
        <v>90512000</v>
      </c>
      <c r="B80" s="615" t="s">
        <v>363</v>
      </c>
      <c r="C80" s="616" t="s">
        <v>284</v>
      </c>
      <c r="D80" s="616" t="s">
        <v>360</v>
      </c>
      <c r="E80" s="616">
        <v>98800</v>
      </c>
      <c r="F80" s="617">
        <v>1</v>
      </c>
      <c r="G80" s="618">
        <f t="shared" si="4"/>
        <v>98.8</v>
      </c>
      <c r="H80" s="619"/>
    </row>
    <row r="81" spans="1:8" s="624" customFormat="1" ht="13.5" customHeight="1">
      <c r="A81" s="614">
        <v>90900000</v>
      </c>
      <c r="B81" s="621" t="s">
        <v>17</v>
      </c>
      <c r="C81" s="616" t="s">
        <v>284</v>
      </c>
      <c r="D81" s="622" t="s">
        <v>360</v>
      </c>
      <c r="E81" s="616">
        <v>60000</v>
      </c>
      <c r="F81" s="617">
        <v>1</v>
      </c>
      <c r="G81" s="618">
        <f>E81*F81/1000</f>
        <v>60</v>
      </c>
      <c r="H81" s="623"/>
    </row>
    <row r="82" spans="1:8" s="620" customFormat="1" ht="13.5" customHeight="1">
      <c r="A82" s="614">
        <v>64211100</v>
      </c>
      <c r="B82" s="615" t="s">
        <v>364</v>
      </c>
      <c r="C82" s="616" t="s">
        <v>284</v>
      </c>
      <c r="D82" s="616" t="s">
        <v>360</v>
      </c>
      <c r="E82" s="616">
        <v>146600</v>
      </c>
      <c r="F82" s="617">
        <v>1</v>
      </c>
      <c r="G82" s="618">
        <f t="shared" si="4"/>
        <v>146.6</v>
      </c>
      <c r="H82" s="619"/>
    </row>
    <row r="83" spans="1:8" s="620" customFormat="1" ht="13.5" customHeight="1">
      <c r="A83" s="614">
        <v>50311120</v>
      </c>
      <c r="B83" s="625" t="s">
        <v>365</v>
      </c>
      <c r="C83" s="616" t="s">
        <v>284</v>
      </c>
      <c r="D83" s="616" t="s">
        <v>360</v>
      </c>
      <c r="E83" s="616">
        <v>12000</v>
      </c>
      <c r="F83" s="617">
        <v>1</v>
      </c>
      <c r="G83" s="618">
        <f>E83*F83/1000</f>
        <v>12</v>
      </c>
      <c r="H83" s="619"/>
    </row>
    <row r="84" spans="1:8" s="620" customFormat="1" ht="13.5" customHeight="1">
      <c r="A84" s="614">
        <v>48441300</v>
      </c>
      <c r="B84" s="625" t="s">
        <v>366</v>
      </c>
      <c r="C84" s="616" t="s">
        <v>284</v>
      </c>
      <c r="D84" s="616" t="s">
        <v>360</v>
      </c>
      <c r="E84" s="616">
        <v>95000</v>
      </c>
      <c r="F84" s="617">
        <v>1</v>
      </c>
      <c r="G84" s="618">
        <f>E84*F84/1000</f>
        <v>95</v>
      </c>
      <c r="H84" s="619"/>
    </row>
    <row r="85" spans="1:8" s="620" customFormat="1" ht="13.5" customHeight="1">
      <c r="A85" s="614">
        <v>98390000</v>
      </c>
      <c r="B85" s="625" t="s">
        <v>367</v>
      </c>
      <c r="C85" s="616" t="s">
        <v>284</v>
      </c>
      <c r="D85" s="616" t="s">
        <v>360</v>
      </c>
      <c r="E85" s="616">
        <v>150000</v>
      </c>
      <c r="F85" s="617">
        <v>1</v>
      </c>
      <c r="G85" s="618">
        <f t="shared" ref="G85:G87" si="5">+F85*E85/1000</f>
        <v>150</v>
      </c>
      <c r="H85" s="619"/>
    </row>
    <row r="86" spans="1:8" s="624" customFormat="1" ht="13.5" customHeight="1">
      <c r="A86" s="626">
        <v>79631200</v>
      </c>
      <c r="B86" s="625" t="s">
        <v>368</v>
      </c>
      <c r="C86" s="616" t="s">
        <v>284</v>
      </c>
      <c r="D86" s="616" t="s">
        <v>360</v>
      </c>
      <c r="E86" s="616">
        <v>100000</v>
      </c>
      <c r="F86" s="617">
        <v>1</v>
      </c>
      <c r="G86" s="618">
        <f t="shared" si="5"/>
        <v>100</v>
      </c>
      <c r="H86" s="623"/>
    </row>
    <row r="87" spans="1:8" ht="13.5" customHeight="1">
      <c r="A87" s="627">
        <v>85121100</v>
      </c>
      <c r="B87" s="628" t="s">
        <v>369</v>
      </c>
      <c r="C87" s="629" t="s">
        <v>284</v>
      </c>
      <c r="D87" s="630" t="s">
        <v>360</v>
      </c>
      <c r="E87" s="631">
        <v>122700</v>
      </c>
      <c r="F87" s="631">
        <v>1</v>
      </c>
      <c r="G87" s="618">
        <f t="shared" si="5"/>
        <v>122.7</v>
      </c>
      <c r="H87" s="581"/>
    </row>
    <row r="88" spans="1:8" ht="13.5" customHeight="1">
      <c r="C88" s="582"/>
      <c r="D88" s="582"/>
      <c r="E88" s="582"/>
      <c r="F88" s="582"/>
      <c r="G88" s="633"/>
      <c r="H88" s="581"/>
    </row>
    <row r="89" spans="1:8" ht="13.5" customHeight="1">
      <c r="C89" s="582"/>
      <c r="D89" s="582"/>
      <c r="E89" s="582"/>
      <c r="F89" s="582"/>
      <c r="G89" s="633"/>
      <c r="H89" s="581"/>
    </row>
    <row r="90" spans="1:8" ht="13.5" customHeight="1">
      <c r="C90" s="582"/>
      <c r="D90" s="582"/>
      <c r="E90" s="582"/>
      <c r="F90" s="582"/>
      <c r="G90" s="633"/>
      <c r="H90" s="581"/>
    </row>
    <row r="91" spans="1:8" ht="13.5" customHeight="1">
      <c r="C91" s="582"/>
      <c r="D91" s="582"/>
      <c r="E91" s="582"/>
      <c r="F91" s="582"/>
      <c r="G91" s="633"/>
      <c r="H91" s="581"/>
    </row>
    <row r="92" spans="1:8" ht="13.5" customHeight="1">
      <c r="C92" s="582"/>
      <c r="D92" s="582"/>
      <c r="E92" s="582"/>
      <c r="F92" s="582"/>
      <c r="G92" s="633"/>
      <c r="H92" s="581"/>
    </row>
    <row r="93" spans="1:8" ht="13.5" customHeight="1">
      <c r="C93" s="582"/>
      <c r="D93" s="582"/>
      <c r="E93" s="582"/>
      <c r="F93" s="582"/>
      <c r="G93" s="633"/>
      <c r="H93" s="581"/>
    </row>
    <row r="94" spans="1:8" ht="13.5" customHeight="1">
      <c r="C94" s="582"/>
      <c r="D94" s="582"/>
      <c r="E94" s="582"/>
      <c r="F94" s="582"/>
      <c r="G94" s="633"/>
      <c r="H94" s="581"/>
    </row>
    <row r="95" spans="1:8" ht="13.5" customHeight="1">
      <c r="C95" s="582"/>
      <c r="D95" s="582"/>
      <c r="E95" s="582"/>
      <c r="F95" s="582"/>
      <c r="G95" s="633"/>
      <c r="H95" s="581"/>
    </row>
    <row r="96" spans="1:8" ht="13.5" customHeight="1">
      <c r="C96" s="582"/>
      <c r="D96" s="582"/>
      <c r="E96" s="582"/>
      <c r="F96" s="582"/>
      <c r="G96" s="633"/>
      <c r="H96" s="581"/>
    </row>
    <row r="97" spans="3:8" ht="13.5" customHeight="1">
      <c r="C97" s="582"/>
      <c r="D97" s="582"/>
      <c r="E97" s="582"/>
      <c r="F97" s="582"/>
      <c r="G97" s="633"/>
      <c r="H97" s="581"/>
    </row>
    <row r="98" spans="3:8" ht="13.5" customHeight="1">
      <c r="C98" s="582"/>
      <c r="D98" s="582"/>
      <c r="E98" s="582"/>
      <c r="F98" s="582"/>
      <c r="G98" s="633"/>
      <c r="H98" s="581"/>
    </row>
    <row r="99" spans="3:8" ht="13.5" customHeight="1">
      <c r="C99" s="582"/>
      <c r="D99" s="582"/>
      <c r="E99" s="582"/>
      <c r="F99" s="582"/>
      <c r="G99" s="633"/>
      <c r="H99" s="581"/>
    </row>
    <row r="100" spans="3:8" ht="13.5" customHeight="1">
      <c r="C100" s="582"/>
      <c r="D100" s="582"/>
      <c r="E100" s="582"/>
      <c r="F100" s="582"/>
      <c r="G100" s="633"/>
      <c r="H100" s="581"/>
    </row>
    <row r="101" spans="3:8" ht="13.5" customHeight="1">
      <c r="C101" s="582"/>
      <c r="D101" s="582"/>
      <c r="E101" s="582"/>
      <c r="F101" s="582"/>
      <c r="G101" s="633"/>
      <c r="H101" s="581"/>
    </row>
    <row r="102" spans="3:8" ht="13.5" customHeight="1">
      <c r="C102" s="582"/>
      <c r="D102" s="582"/>
      <c r="E102" s="582"/>
      <c r="F102" s="582"/>
      <c r="G102" s="633"/>
      <c r="H102" s="581"/>
    </row>
    <row r="103" spans="3:8" ht="13.5" customHeight="1">
      <c r="C103" s="582"/>
      <c r="D103" s="582"/>
      <c r="E103" s="582"/>
      <c r="F103" s="582"/>
      <c r="G103" s="633"/>
      <c r="H103" s="581"/>
    </row>
    <row r="104" spans="3:8" ht="13.5" customHeight="1">
      <c r="C104" s="582"/>
      <c r="D104" s="582"/>
      <c r="E104" s="582"/>
      <c r="F104" s="582"/>
      <c r="G104" s="633"/>
      <c r="H104" s="581"/>
    </row>
    <row r="105" spans="3:8" ht="13.5" customHeight="1">
      <c r="C105" s="582"/>
      <c r="D105" s="582"/>
      <c r="E105" s="582"/>
      <c r="F105" s="582"/>
      <c r="G105" s="633"/>
      <c r="H105" s="581"/>
    </row>
    <row r="106" spans="3:8" ht="13.5" customHeight="1">
      <c r="C106" s="582"/>
      <c r="D106" s="582"/>
      <c r="E106" s="582"/>
      <c r="F106" s="582"/>
      <c r="G106" s="633"/>
      <c r="H106" s="581"/>
    </row>
    <row r="107" spans="3:8" ht="13.5" customHeight="1">
      <c r="C107" s="582"/>
      <c r="D107" s="582"/>
      <c r="E107" s="582"/>
      <c r="F107" s="582"/>
      <c r="G107" s="633"/>
      <c r="H107" s="581"/>
    </row>
    <row r="108" spans="3:8" ht="13.5" customHeight="1">
      <c r="C108" s="582"/>
      <c r="D108" s="582"/>
      <c r="E108" s="582"/>
      <c r="F108" s="582"/>
      <c r="G108" s="633"/>
      <c r="H108" s="581"/>
    </row>
    <row r="109" spans="3:8" ht="13.5" customHeight="1">
      <c r="C109" s="582"/>
      <c r="D109" s="582"/>
      <c r="E109" s="582"/>
      <c r="F109" s="582"/>
      <c r="G109" s="633"/>
      <c r="H109" s="581"/>
    </row>
    <row r="110" spans="3:8" ht="13.5" customHeight="1">
      <c r="C110" s="582"/>
      <c r="D110" s="582"/>
      <c r="E110" s="582"/>
      <c r="F110" s="582"/>
      <c r="G110" s="633"/>
      <c r="H110" s="581"/>
    </row>
    <row r="111" spans="3:8" ht="13.5" customHeight="1">
      <c r="C111" s="582"/>
      <c r="D111" s="582"/>
      <c r="E111" s="582"/>
      <c r="F111" s="582"/>
      <c r="G111" s="633"/>
      <c r="H111" s="581"/>
    </row>
    <row r="112" spans="3:8" ht="13.5" customHeight="1">
      <c r="C112" s="582"/>
      <c r="D112" s="582"/>
      <c r="E112" s="582"/>
      <c r="F112" s="582"/>
      <c r="G112" s="633"/>
      <c r="H112" s="581"/>
    </row>
    <row r="113" spans="3:8" ht="13.5" customHeight="1">
      <c r="C113" s="582"/>
      <c r="D113" s="582"/>
      <c r="E113" s="582"/>
      <c r="F113" s="582"/>
      <c r="G113" s="633"/>
      <c r="H113" s="581"/>
    </row>
    <row r="114" spans="3:8" ht="13.5" customHeight="1">
      <c r="C114" s="582"/>
      <c r="D114" s="582"/>
      <c r="E114" s="582"/>
      <c r="F114" s="582"/>
      <c r="G114" s="633"/>
      <c r="H114" s="581"/>
    </row>
    <row r="115" spans="3:8" ht="13.5" customHeight="1">
      <c r="C115" s="582"/>
      <c r="D115" s="582"/>
      <c r="E115" s="582"/>
      <c r="F115" s="582"/>
      <c r="G115" s="633"/>
      <c r="H115" s="581"/>
    </row>
    <row r="116" spans="3:8" ht="13.5" customHeight="1">
      <c r="C116" s="582"/>
      <c r="D116" s="582"/>
      <c r="E116" s="582"/>
      <c r="F116" s="582"/>
      <c r="G116" s="633"/>
      <c r="H116" s="581"/>
    </row>
    <row r="117" spans="3:8" ht="13.5" customHeight="1">
      <c r="C117" s="582"/>
      <c r="D117" s="582"/>
      <c r="E117" s="582"/>
      <c r="F117" s="582"/>
      <c r="G117" s="633"/>
      <c r="H117" s="581"/>
    </row>
    <row r="118" spans="3:8" ht="13.5" customHeight="1">
      <c r="C118" s="582"/>
      <c r="D118" s="582"/>
      <c r="E118" s="582"/>
      <c r="F118" s="582"/>
      <c r="G118" s="633"/>
      <c r="H118" s="581"/>
    </row>
    <row r="119" spans="3:8" ht="13.5" customHeight="1">
      <c r="C119" s="582"/>
      <c r="D119" s="582"/>
      <c r="E119" s="582"/>
      <c r="F119" s="582"/>
      <c r="G119" s="633"/>
      <c r="H119" s="581"/>
    </row>
    <row r="120" spans="3:8" ht="13.5" customHeight="1">
      <c r="C120" s="582"/>
      <c r="D120" s="582"/>
      <c r="E120" s="582"/>
      <c r="F120" s="582"/>
      <c r="G120" s="633"/>
      <c r="H120" s="581"/>
    </row>
    <row r="121" spans="3:8" ht="13.5" customHeight="1">
      <c r="C121" s="582"/>
      <c r="D121" s="582"/>
      <c r="E121" s="582"/>
      <c r="F121" s="582"/>
      <c r="G121" s="633"/>
      <c r="H121" s="581"/>
    </row>
    <row r="122" spans="3:8" ht="13.5" customHeight="1">
      <c r="C122" s="582"/>
      <c r="D122" s="582"/>
      <c r="E122" s="582"/>
      <c r="F122" s="582"/>
      <c r="G122" s="633"/>
      <c r="H122" s="581"/>
    </row>
    <row r="123" spans="3:8" ht="13.5" customHeight="1">
      <c r="C123" s="582"/>
      <c r="D123" s="582"/>
      <c r="E123" s="582"/>
      <c r="F123" s="582"/>
      <c r="G123" s="633"/>
      <c r="H123" s="581"/>
    </row>
    <row r="124" spans="3:8" ht="13.5" customHeight="1">
      <c r="C124" s="582"/>
      <c r="D124" s="582"/>
      <c r="E124" s="582"/>
      <c r="F124" s="582"/>
      <c r="G124" s="633"/>
      <c r="H124" s="581"/>
    </row>
    <row r="125" spans="3:8" ht="13.5" customHeight="1">
      <c r="C125" s="582"/>
      <c r="D125" s="582"/>
      <c r="E125" s="582"/>
      <c r="F125" s="582"/>
      <c r="G125" s="633"/>
      <c r="H125" s="581"/>
    </row>
    <row r="126" spans="3:8" ht="13.5" customHeight="1">
      <c r="C126" s="582"/>
      <c r="D126" s="582"/>
      <c r="E126" s="582"/>
      <c r="F126" s="582"/>
      <c r="G126" s="633"/>
      <c r="H126" s="581"/>
    </row>
    <row r="127" spans="3:8" ht="13.5" customHeight="1">
      <c r="C127" s="582"/>
      <c r="D127" s="582"/>
      <c r="E127" s="582"/>
      <c r="F127" s="582"/>
      <c r="G127" s="633"/>
      <c r="H127" s="581"/>
    </row>
    <row r="128" spans="3:8" ht="13.5" customHeight="1">
      <c r="C128" s="582"/>
      <c r="D128" s="582"/>
      <c r="E128" s="582"/>
      <c r="F128" s="582"/>
      <c r="G128" s="633"/>
      <c r="H128" s="581"/>
    </row>
    <row r="129" spans="3:8" ht="13.5" customHeight="1">
      <c r="C129" s="582"/>
      <c r="D129" s="582"/>
      <c r="E129" s="582"/>
      <c r="F129" s="582"/>
      <c r="G129" s="633"/>
      <c r="H129" s="581"/>
    </row>
    <row r="130" spans="3:8" ht="13.5" customHeight="1">
      <c r="C130" s="582"/>
      <c r="D130" s="582"/>
      <c r="E130" s="582"/>
      <c r="F130" s="582"/>
      <c r="G130" s="633"/>
      <c r="H130" s="581"/>
    </row>
    <row r="131" spans="3:8" ht="13.5" customHeight="1">
      <c r="C131" s="582"/>
      <c r="D131" s="582"/>
      <c r="E131" s="582"/>
      <c r="F131" s="582"/>
      <c r="G131" s="633"/>
      <c r="H131" s="581"/>
    </row>
    <row r="132" spans="3:8" ht="13.5" customHeight="1">
      <c r="C132" s="582"/>
      <c r="D132" s="582"/>
      <c r="E132" s="582"/>
      <c r="F132" s="582"/>
      <c r="G132" s="633"/>
      <c r="H132" s="581"/>
    </row>
    <row r="133" spans="3:8" ht="13.5" customHeight="1">
      <c r="C133" s="582"/>
      <c r="D133" s="582"/>
      <c r="E133" s="582"/>
      <c r="F133" s="582"/>
      <c r="G133" s="633"/>
      <c r="H133" s="581"/>
    </row>
    <row r="134" spans="3:8" ht="13.5" customHeight="1">
      <c r="C134" s="582"/>
      <c r="D134" s="582"/>
      <c r="E134" s="582"/>
      <c r="F134" s="582"/>
      <c r="G134" s="633"/>
      <c r="H134" s="581"/>
    </row>
    <row r="135" spans="3:8" ht="13.5" customHeight="1">
      <c r="C135" s="582"/>
      <c r="D135" s="582"/>
      <c r="E135" s="582"/>
      <c r="F135" s="582"/>
      <c r="G135" s="633"/>
      <c r="H135" s="581"/>
    </row>
    <row r="136" spans="3:8" ht="13.5" customHeight="1">
      <c r="C136" s="582"/>
      <c r="D136" s="582"/>
      <c r="E136" s="582"/>
      <c r="F136" s="582"/>
      <c r="G136" s="633"/>
      <c r="H136" s="581"/>
    </row>
    <row r="137" spans="3:8" ht="13.5" customHeight="1">
      <c r="C137" s="582"/>
      <c r="D137" s="582"/>
      <c r="E137" s="582"/>
      <c r="F137" s="582"/>
      <c r="G137" s="633"/>
      <c r="H137" s="581"/>
    </row>
    <row r="138" spans="3:8" ht="13.5" customHeight="1">
      <c r="C138" s="582"/>
      <c r="D138" s="582"/>
      <c r="E138" s="582"/>
      <c r="F138" s="582"/>
      <c r="G138" s="633"/>
      <c r="H138" s="581"/>
    </row>
    <row r="139" spans="3:8" ht="13.5" customHeight="1">
      <c r="C139" s="582"/>
      <c r="D139" s="582"/>
      <c r="E139" s="582"/>
      <c r="F139" s="582"/>
      <c r="G139" s="633"/>
    </row>
    <row r="140" spans="3:8" ht="13.5" customHeight="1">
      <c r="C140" s="582"/>
      <c r="D140" s="582"/>
      <c r="E140" s="582"/>
      <c r="F140" s="582"/>
      <c r="G140" s="633"/>
    </row>
    <row r="141" spans="3:8" ht="13.5" customHeight="1">
      <c r="C141" s="582"/>
      <c r="D141" s="582"/>
      <c r="E141" s="582"/>
      <c r="F141" s="582"/>
      <c r="G141" s="633"/>
    </row>
    <row r="142" spans="3:8" ht="13.5" customHeight="1">
      <c r="C142" s="582"/>
      <c r="D142" s="582"/>
      <c r="E142" s="582"/>
      <c r="F142" s="582"/>
      <c r="G142" s="633"/>
    </row>
    <row r="143" spans="3:8" ht="13.5" customHeight="1">
      <c r="C143" s="582"/>
      <c r="D143" s="582"/>
      <c r="E143" s="582"/>
      <c r="F143" s="582"/>
      <c r="G143" s="633"/>
    </row>
    <row r="144" spans="3:8" ht="13.5" customHeight="1">
      <c r="C144" s="582"/>
      <c r="D144" s="582"/>
      <c r="E144" s="582"/>
      <c r="F144" s="582"/>
      <c r="G144" s="633"/>
    </row>
    <row r="145" spans="3:7" ht="13.5" customHeight="1">
      <c r="C145" s="582"/>
      <c r="D145" s="582"/>
      <c r="E145" s="582"/>
      <c r="F145" s="582"/>
      <c r="G145" s="633"/>
    </row>
    <row r="146" spans="3:7" ht="13.5" customHeight="1">
      <c r="C146" s="582"/>
      <c r="D146" s="582"/>
      <c r="E146" s="582"/>
      <c r="F146" s="582"/>
      <c r="G146" s="633"/>
    </row>
    <row r="147" spans="3:7" ht="13.5" customHeight="1">
      <c r="C147" s="582"/>
      <c r="D147" s="582"/>
      <c r="E147" s="582"/>
      <c r="F147" s="582"/>
      <c r="G147" s="633"/>
    </row>
    <row r="148" spans="3:7" ht="13.5" customHeight="1">
      <c r="C148" s="582"/>
      <c r="D148" s="582"/>
      <c r="E148" s="582"/>
      <c r="F148" s="582"/>
      <c r="G148" s="633"/>
    </row>
    <row r="149" spans="3:7" ht="13.5" customHeight="1">
      <c r="C149" s="582"/>
      <c r="D149" s="582"/>
      <c r="E149" s="582"/>
      <c r="F149" s="582"/>
      <c r="G149" s="633"/>
    </row>
    <row r="150" spans="3:7" ht="13.5" customHeight="1">
      <c r="C150" s="582"/>
      <c r="D150" s="582"/>
      <c r="E150" s="582"/>
      <c r="F150" s="582"/>
      <c r="G150" s="633"/>
    </row>
    <row r="151" spans="3:7" ht="13.5" customHeight="1">
      <c r="C151" s="582"/>
      <c r="D151" s="582"/>
      <c r="E151" s="582"/>
      <c r="F151" s="582"/>
      <c r="G151" s="633"/>
    </row>
    <row r="152" spans="3:7" ht="13.5" customHeight="1">
      <c r="C152" s="582"/>
      <c r="D152" s="582"/>
      <c r="E152" s="582"/>
      <c r="F152" s="582"/>
      <c r="G152" s="633"/>
    </row>
    <row r="153" spans="3:7" ht="13.5" customHeight="1">
      <c r="C153" s="582"/>
      <c r="D153" s="582"/>
      <c r="E153" s="582"/>
      <c r="F153" s="582"/>
      <c r="G153" s="633"/>
    </row>
    <row r="154" spans="3:7" ht="13.5" customHeight="1">
      <c r="C154" s="582"/>
      <c r="D154" s="582"/>
      <c r="E154" s="582"/>
      <c r="F154" s="582"/>
      <c r="G154" s="633"/>
    </row>
    <row r="155" spans="3:7" ht="13.5" customHeight="1">
      <c r="C155" s="582"/>
      <c r="D155" s="582"/>
      <c r="E155" s="582"/>
      <c r="F155" s="582"/>
      <c r="G155" s="633"/>
    </row>
    <row r="156" spans="3:7" ht="13.5" customHeight="1">
      <c r="C156" s="582"/>
      <c r="D156" s="582"/>
      <c r="E156" s="582"/>
      <c r="F156" s="582"/>
      <c r="G156" s="633"/>
    </row>
    <row r="157" spans="3:7" ht="13.5" customHeight="1">
      <c r="C157" s="582"/>
      <c r="D157" s="582"/>
      <c r="E157" s="582"/>
      <c r="F157" s="582"/>
      <c r="G157" s="633"/>
    </row>
    <row r="158" spans="3:7" ht="13.5" customHeight="1">
      <c r="C158" s="582"/>
      <c r="D158" s="582"/>
      <c r="E158" s="582"/>
      <c r="F158" s="582"/>
      <c r="G158" s="633"/>
    </row>
    <row r="159" spans="3:7" ht="13.5" customHeight="1">
      <c r="C159" s="582"/>
      <c r="D159" s="582"/>
      <c r="E159" s="582"/>
      <c r="F159" s="582"/>
      <c r="G159" s="633"/>
    </row>
    <row r="160" spans="3:7" ht="13.5" customHeight="1">
      <c r="C160" s="582"/>
      <c r="D160" s="582"/>
      <c r="E160" s="582"/>
      <c r="F160" s="582"/>
      <c r="G160" s="633"/>
    </row>
    <row r="161" spans="3:7" ht="13.5" customHeight="1">
      <c r="C161" s="582"/>
      <c r="D161" s="582"/>
      <c r="E161" s="582"/>
      <c r="F161" s="582"/>
      <c r="G161" s="633"/>
    </row>
    <row r="162" spans="3:7" ht="13.5" customHeight="1">
      <c r="C162" s="582"/>
      <c r="D162" s="582"/>
      <c r="E162" s="582"/>
      <c r="F162" s="582"/>
      <c r="G162" s="633"/>
    </row>
    <row r="163" spans="3:7" ht="13.5" customHeight="1">
      <c r="C163" s="582"/>
      <c r="D163" s="582"/>
      <c r="E163" s="582"/>
      <c r="F163" s="582"/>
      <c r="G163" s="633"/>
    </row>
    <row r="164" spans="3:7" ht="13.5" customHeight="1">
      <c r="C164" s="582"/>
      <c r="D164" s="582"/>
      <c r="E164" s="582"/>
      <c r="F164" s="582"/>
      <c r="G164" s="633"/>
    </row>
    <row r="165" spans="3:7" ht="13.5" customHeight="1">
      <c r="C165" s="582"/>
      <c r="D165" s="582"/>
      <c r="E165" s="582"/>
      <c r="F165" s="582"/>
      <c r="G165" s="633"/>
    </row>
    <row r="166" spans="3:7" ht="13.5" customHeight="1">
      <c r="C166" s="582"/>
      <c r="D166" s="582"/>
      <c r="E166" s="582"/>
      <c r="F166" s="582"/>
      <c r="G166" s="633"/>
    </row>
    <row r="167" spans="3:7" ht="13.5" customHeight="1">
      <c r="C167" s="582"/>
      <c r="D167" s="582"/>
      <c r="E167" s="582"/>
      <c r="F167" s="582"/>
      <c r="G167" s="633"/>
    </row>
    <row r="168" spans="3:7" ht="13.5" customHeight="1">
      <c r="C168" s="582"/>
      <c r="D168" s="582"/>
      <c r="E168" s="582"/>
      <c r="F168" s="582"/>
      <c r="G168" s="633"/>
    </row>
    <row r="169" spans="3:7" ht="13.5" customHeight="1">
      <c r="C169" s="582"/>
      <c r="D169" s="582"/>
      <c r="E169" s="582"/>
      <c r="F169" s="582"/>
      <c r="G169" s="633"/>
    </row>
    <row r="170" spans="3:7" ht="13.5" customHeight="1">
      <c r="C170" s="582"/>
      <c r="D170" s="582"/>
      <c r="E170" s="582"/>
      <c r="F170" s="582"/>
      <c r="G170" s="633"/>
    </row>
    <row r="171" spans="3:7" ht="13.5" customHeight="1">
      <c r="C171" s="582"/>
      <c r="D171" s="582"/>
      <c r="E171" s="582"/>
      <c r="F171" s="582"/>
      <c r="G171" s="633"/>
    </row>
    <row r="172" spans="3:7" ht="13.5" customHeight="1">
      <c r="C172" s="582"/>
      <c r="D172" s="582"/>
      <c r="E172" s="582"/>
      <c r="F172" s="582"/>
      <c r="G172" s="633"/>
    </row>
    <row r="173" spans="3:7" ht="13.5" customHeight="1">
      <c r="C173" s="582"/>
      <c r="D173" s="582"/>
      <c r="E173" s="582"/>
      <c r="F173" s="582"/>
      <c r="G173" s="633"/>
    </row>
    <row r="174" spans="3:7" ht="13.5" customHeight="1">
      <c r="C174" s="582"/>
      <c r="D174" s="582"/>
      <c r="E174" s="582"/>
      <c r="F174" s="582"/>
      <c r="G174" s="633"/>
    </row>
    <row r="175" spans="3:7" ht="13.5" customHeight="1">
      <c r="C175" s="582"/>
      <c r="D175" s="582"/>
      <c r="E175" s="582"/>
      <c r="F175" s="582"/>
      <c r="G175" s="633"/>
    </row>
    <row r="176" spans="3:7" ht="13.5" customHeight="1">
      <c r="C176" s="582"/>
      <c r="D176" s="582"/>
      <c r="E176" s="582"/>
      <c r="F176" s="582"/>
      <c r="G176" s="633"/>
    </row>
    <row r="177" spans="3:7" ht="13.5" customHeight="1">
      <c r="C177" s="582"/>
      <c r="D177" s="582"/>
      <c r="E177" s="582"/>
      <c r="F177" s="582"/>
      <c r="G177" s="633"/>
    </row>
    <row r="178" spans="3:7" ht="13.5" customHeight="1">
      <c r="C178" s="582"/>
      <c r="D178" s="582"/>
      <c r="E178" s="582"/>
      <c r="F178" s="582"/>
      <c r="G178" s="633"/>
    </row>
    <row r="179" spans="3:7" ht="13.5" customHeight="1">
      <c r="C179" s="582"/>
      <c r="D179" s="582"/>
      <c r="E179" s="582"/>
      <c r="F179" s="582"/>
      <c r="G179" s="633"/>
    </row>
    <row r="180" spans="3:7" ht="13.5" customHeight="1">
      <c r="C180" s="582"/>
      <c r="D180" s="582"/>
      <c r="E180" s="582"/>
      <c r="F180" s="582"/>
      <c r="G180" s="633"/>
    </row>
    <row r="181" spans="3:7" ht="13.5" customHeight="1">
      <c r="C181" s="582"/>
      <c r="D181" s="582"/>
      <c r="E181" s="582"/>
      <c r="F181" s="582"/>
      <c r="G181" s="633"/>
    </row>
    <row r="182" spans="3:7" ht="13.5" customHeight="1">
      <c r="C182" s="582"/>
      <c r="D182" s="582"/>
      <c r="E182" s="582"/>
      <c r="F182" s="582"/>
      <c r="G182" s="633"/>
    </row>
    <row r="183" spans="3:7" ht="13.5" customHeight="1">
      <c r="C183" s="582"/>
      <c r="D183" s="582"/>
      <c r="E183" s="582"/>
      <c r="F183" s="582"/>
      <c r="G183" s="633"/>
    </row>
    <row r="184" spans="3:7" ht="13.5" customHeight="1">
      <c r="C184" s="582"/>
      <c r="D184" s="582"/>
      <c r="E184" s="582"/>
      <c r="F184" s="582"/>
      <c r="G184" s="633"/>
    </row>
    <row r="185" spans="3:7" ht="13.5" customHeight="1">
      <c r="C185" s="582"/>
      <c r="D185" s="582"/>
      <c r="E185" s="582"/>
      <c r="F185" s="582"/>
      <c r="G185" s="633"/>
    </row>
    <row r="186" spans="3:7" ht="13.5" customHeight="1">
      <c r="C186" s="582"/>
      <c r="D186" s="582"/>
      <c r="E186" s="582"/>
      <c r="F186" s="582"/>
      <c r="G186" s="633"/>
    </row>
    <row r="187" spans="3:7" ht="13.5" customHeight="1">
      <c r="C187" s="582"/>
      <c r="D187" s="582"/>
      <c r="E187" s="582"/>
      <c r="F187" s="582"/>
      <c r="G187" s="633"/>
    </row>
    <row r="188" spans="3:7" ht="13.5" customHeight="1">
      <c r="C188" s="582"/>
      <c r="D188" s="582"/>
      <c r="E188" s="582"/>
      <c r="F188" s="582"/>
      <c r="G188" s="633"/>
    </row>
    <row r="189" spans="3:7" ht="13.5" customHeight="1">
      <c r="C189" s="582"/>
      <c r="D189" s="582"/>
      <c r="E189" s="582"/>
      <c r="F189" s="582"/>
      <c r="G189" s="633"/>
    </row>
    <row r="190" spans="3:7" ht="13.5" customHeight="1">
      <c r="C190" s="582"/>
      <c r="D190" s="582"/>
      <c r="E190" s="582"/>
      <c r="F190" s="582"/>
      <c r="G190" s="633"/>
    </row>
    <row r="191" spans="3:7" ht="13.5" customHeight="1">
      <c r="C191" s="582"/>
      <c r="D191" s="582"/>
      <c r="E191" s="582"/>
      <c r="F191" s="582"/>
      <c r="G191" s="633"/>
    </row>
    <row r="192" spans="3:7" ht="13.5" customHeight="1">
      <c r="C192" s="582"/>
      <c r="D192" s="582"/>
      <c r="E192" s="582"/>
      <c r="F192" s="582"/>
      <c r="G192" s="633"/>
    </row>
    <row r="193" spans="3:7" ht="13.5" customHeight="1">
      <c r="C193" s="582"/>
      <c r="D193" s="582"/>
      <c r="E193" s="582"/>
      <c r="F193" s="582"/>
      <c r="G193" s="633"/>
    </row>
    <row r="194" spans="3:7" ht="13.5" customHeight="1">
      <c r="C194" s="582"/>
      <c r="D194" s="582"/>
      <c r="E194" s="582"/>
      <c r="F194" s="582"/>
      <c r="G194" s="633"/>
    </row>
    <row r="195" spans="3:7" ht="13.5" customHeight="1">
      <c r="C195" s="582"/>
      <c r="D195" s="582"/>
      <c r="E195" s="582"/>
      <c r="F195" s="582"/>
      <c r="G195" s="633"/>
    </row>
    <row r="196" spans="3:7" ht="13.5" customHeight="1">
      <c r="C196" s="582"/>
      <c r="D196" s="582"/>
      <c r="E196" s="582"/>
      <c r="F196" s="582"/>
      <c r="G196" s="633"/>
    </row>
    <row r="197" spans="3:7" ht="13.5" customHeight="1">
      <c r="C197" s="582"/>
      <c r="D197" s="582"/>
      <c r="E197" s="582"/>
      <c r="F197" s="582"/>
      <c r="G197" s="633"/>
    </row>
    <row r="198" spans="3:7" ht="13.5" customHeight="1">
      <c r="C198" s="582"/>
      <c r="D198" s="582"/>
      <c r="E198" s="582"/>
      <c r="F198" s="582"/>
      <c r="G198" s="633"/>
    </row>
    <row r="199" spans="3:7" ht="13.5" customHeight="1">
      <c r="C199" s="582"/>
      <c r="D199" s="582"/>
      <c r="E199" s="582"/>
      <c r="F199" s="582"/>
      <c r="G199" s="633"/>
    </row>
    <row r="200" spans="3:7" ht="13.5" customHeight="1">
      <c r="C200" s="582"/>
      <c r="D200" s="582"/>
      <c r="E200" s="582"/>
      <c r="F200" s="582"/>
      <c r="G200" s="633"/>
    </row>
    <row r="201" spans="3:7" ht="13.5" customHeight="1">
      <c r="C201" s="582"/>
      <c r="D201" s="582"/>
      <c r="E201" s="582"/>
      <c r="F201" s="582"/>
      <c r="G201" s="633"/>
    </row>
    <row r="202" spans="3:7" ht="13.5" customHeight="1">
      <c r="C202" s="582"/>
      <c r="D202" s="582"/>
      <c r="E202" s="582"/>
      <c r="F202" s="582"/>
      <c r="G202" s="633"/>
    </row>
    <row r="203" spans="3:7" ht="13.5" customHeight="1">
      <c r="C203" s="582"/>
      <c r="D203" s="582"/>
      <c r="E203" s="582"/>
      <c r="F203" s="582"/>
      <c r="G203" s="633"/>
    </row>
    <row r="204" spans="3:7" ht="13.5" customHeight="1">
      <c r="C204" s="582"/>
      <c r="D204" s="582"/>
      <c r="E204" s="582"/>
      <c r="F204" s="582"/>
      <c r="G204" s="633"/>
    </row>
    <row r="205" spans="3:7" ht="13.5" customHeight="1">
      <c r="C205" s="582"/>
      <c r="D205" s="582"/>
      <c r="E205" s="582"/>
      <c r="F205" s="582"/>
      <c r="G205" s="633"/>
    </row>
    <row r="206" spans="3:7" ht="13.5" customHeight="1">
      <c r="C206" s="582"/>
      <c r="D206" s="582"/>
      <c r="E206" s="582"/>
      <c r="F206" s="582"/>
      <c r="G206" s="633"/>
    </row>
    <row r="207" spans="3:7" ht="13.5" customHeight="1">
      <c r="C207" s="582"/>
      <c r="D207" s="582"/>
      <c r="E207" s="582"/>
      <c r="F207" s="582"/>
      <c r="G207" s="633"/>
    </row>
    <row r="208" spans="3:7" ht="13.5" customHeight="1">
      <c r="C208" s="582"/>
      <c r="D208" s="582"/>
      <c r="E208" s="582"/>
      <c r="F208" s="582"/>
      <c r="G208" s="633"/>
    </row>
    <row r="209" spans="3:7" ht="13.5" customHeight="1">
      <c r="C209" s="582"/>
      <c r="D209" s="582"/>
      <c r="E209" s="582"/>
      <c r="F209" s="582"/>
      <c r="G209" s="633"/>
    </row>
    <row r="210" spans="3:7" ht="13.5" customHeight="1">
      <c r="C210" s="582"/>
      <c r="D210" s="582"/>
      <c r="E210" s="582"/>
      <c r="F210" s="582"/>
      <c r="G210" s="633"/>
    </row>
    <row r="211" spans="3:7" ht="13.5" customHeight="1">
      <c r="C211" s="582"/>
      <c r="D211" s="582"/>
      <c r="E211" s="582"/>
      <c r="F211" s="582"/>
      <c r="G211" s="633"/>
    </row>
    <row r="212" spans="3:7" ht="13.5" customHeight="1">
      <c r="C212" s="582"/>
      <c r="D212" s="582"/>
      <c r="E212" s="582"/>
      <c r="F212" s="582"/>
      <c r="G212" s="633"/>
    </row>
    <row r="213" spans="3:7" ht="13.5" customHeight="1">
      <c r="C213" s="582"/>
      <c r="D213" s="582"/>
      <c r="E213" s="582"/>
      <c r="F213" s="582"/>
      <c r="G213" s="633"/>
    </row>
    <row r="214" spans="3:7" ht="13.5" customHeight="1">
      <c r="C214" s="582"/>
      <c r="D214" s="582"/>
      <c r="E214" s="582"/>
      <c r="F214" s="582"/>
      <c r="G214" s="633"/>
    </row>
    <row r="215" spans="3:7" ht="13.5" customHeight="1">
      <c r="C215" s="582"/>
      <c r="D215" s="582"/>
      <c r="E215" s="582"/>
      <c r="F215" s="582"/>
      <c r="G215" s="633"/>
    </row>
    <row r="216" spans="3:7" ht="13.5" customHeight="1">
      <c r="C216" s="582"/>
      <c r="D216" s="582"/>
      <c r="E216" s="582"/>
      <c r="F216" s="582"/>
      <c r="G216" s="633"/>
    </row>
    <row r="217" spans="3:7" ht="13.5" customHeight="1">
      <c r="C217" s="582"/>
      <c r="D217" s="582"/>
      <c r="E217" s="582"/>
      <c r="F217" s="582"/>
      <c r="G217" s="633"/>
    </row>
    <row r="218" spans="3:7" ht="13.5" customHeight="1">
      <c r="C218" s="582"/>
      <c r="D218" s="582"/>
      <c r="E218" s="582"/>
      <c r="F218" s="582"/>
      <c r="G218" s="633"/>
    </row>
    <row r="219" spans="3:7" ht="13.5" customHeight="1">
      <c r="C219" s="582"/>
      <c r="D219" s="582"/>
      <c r="E219" s="582"/>
      <c r="F219" s="582"/>
      <c r="G219" s="633"/>
    </row>
    <row r="220" spans="3:7" ht="13.5" customHeight="1">
      <c r="C220" s="582"/>
      <c r="D220" s="582"/>
      <c r="E220" s="582"/>
      <c r="F220" s="582"/>
      <c r="G220" s="633"/>
    </row>
    <row r="221" spans="3:7" ht="13.5" customHeight="1">
      <c r="C221" s="582"/>
      <c r="D221" s="582"/>
      <c r="E221" s="582"/>
      <c r="F221" s="582"/>
      <c r="G221" s="633"/>
    </row>
    <row r="222" spans="3:7" ht="13.5" customHeight="1">
      <c r="C222" s="582"/>
      <c r="D222" s="582"/>
      <c r="E222" s="582"/>
      <c r="F222" s="582"/>
      <c r="G222" s="633"/>
    </row>
    <row r="223" spans="3:7" ht="13.5" customHeight="1">
      <c r="C223" s="582"/>
      <c r="D223" s="582"/>
      <c r="E223" s="582"/>
      <c r="F223" s="582"/>
      <c r="G223" s="633"/>
    </row>
    <row r="224" spans="3:7" ht="13.5" customHeight="1">
      <c r="C224" s="582"/>
      <c r="D224" s="582"/>
      <c r="E224" s="582"/>
      <c r="F224" s="582"/>
      <c r="G224" s="633"/>
    </row>
    <row r="225" spans="3:7" ht="13.5" customHeight="1">
      <c r="C225" s="582"/>
      <c r="D225" s="582"/>
      <c r="E225" s="582"/>
      <c r="F225" s="582"/>
      <c r="G225" s="633"/>
    </row>
    <row r="226" spans="3:7" ht="13.5" customHeight="1">
      <c r="C226" s="582"/>
      <c r="D226" s="582"/>
      <c r="E226" s="582"/>
      <c r="F226" s="582"/>
      <c r="G226" s="633"/>
    </row>
    <row r="227" spans="3:7" ht="13.5" customHeight="1">
      <c r="C227" s="582"/>
      <c r="D227" s="582"/>
      <c r="E227" s="582"/>
      <c r="F227" s="582"/>
      <c r="G227" s="633"/>
    </row>
    <row r="228" spans="3:7" ht="13.5" customHeight="1">
      <c r="C228" s="582"/>
      <c r="D228" s="582"/>
      <c r="E228" s="582"/>
      <c r="F228" s="582"/>
      <c r="G228" s="633"/>
    </row>
    <row r="229" spans="3:7" ht="13.5" customHeight="1">
      <c r="C229" s="582"/>
      <c r="D229" s="582"/>
      <c r="E229" s="582"/>
      <c r="F229" s="582"/>
      <c r="G229" s="633"/>
    </row>
    <row r="230" spans="3:7" ht="13.5" customHeight="1">
      <c r="C230" s="582"/>
      <c r="D230" s="582"/>
      <c r="E230" s="582"/>
      <c r="F230" s="582"/>
      <c r="G230" s="633"/>
    </row>
    <row r="231" spans="3:7" ht="13.5" customHeight="1">
      <c r="C231" s="582"/>
      <c r="D231" s="582"/>
      <c r="E231" s="582"/>
      <c r="F231" s="582"/>
      <c r="G231" s="633"/>
    </row>
    <row r="232" spans="3:7" ht="13.5" customHeight="1">
      <c r="C232" s="582"/>
      <c r="D232" s="582"/>
      <c r="E232" s="582"/>
      <c r="F232" s="582"/>
      <c r="G232" s="633"/>
    </row>
    <row r="233" spans="3:7" ht="13.5" customHeight="1">
      <c r="C233" s="582"/>
      <c r="D233" s="582"/>
      <c r="E233" s="582"/>
      <c r="F233" s="582"/>
      <c r="G233" s="633"/>
    </row>
    <row r="234" spans="3:7" ht="13.5" customHeight="1">
      <c r="C234" s="582"/>
      <c r="D234" s="582"/>
      <c r="E234" s="582"/>
      <c r="F234" s="582"/>
      <c r="G234" s="633"/>
    </row>
    <row r="235" spans="3:7" ht="13.5" customHeight="1">
      <c r="C235" s="582"/>
      <c r="D235" s="582"/>
      <c r="E235" s="582"/>
      <c r="F235" s="582"/>
      <c r="G235" s="633"/>
    </row>
    <row r="236" spans="3:7" ht="13.5" customHeight="1">
      <c r="C236" s="582"/>
      <c r="D236" s="582"/>
      <c r="E236" s="582"/>
      <c r="F236" s="582"/>
      <c r="G236" s="633"/>
    </row>
    <row r="237" spans="3:7" ht="13.5" customHeight="1">
      <c r="C237" s="582"/>
      <c r="D237" s="582"/>
      <c r="E237" s="582"/>
      <c r="F237" s="582"/>
      <c r="G237" s="633"/>
    </row>
    <row r="238" spans="3:7" ht="13.5" customHeight="1">
      <c r="C238" s="582"/>
      <c r="D238" s="582"/>
      <c r="E238" s="582"/>
      <c r="F238" s="582"/>
      <c r="G238" s="633"/>
    </row>
    <row r="239" spans="3:7" ht="13.5" customHeight="1">
      <c r="C239" s="582"/>
      <c r="D239" s="582"/>
      <c r="E239" s="582"/>
      <c r="F239" s="582"/>
      <c r="G239" s="633"/>
    </row>
    <row r="240" spans="3:7" ht="13.5" customHeight="1">
      <c r="C240" s="582"/>
      <c r="D240" s="582"/>
      <c r="E240" s="582"/>
      <c r="F240" s="582"/>
      <c r="G240" s="633"/>
    </row>
    <row r="241" spans="3:7" ht="13.5" customHeight="1">
      <c r="C241" s="582"/>
      <c r="D241" s="582"/>
      <c r="E241" s="582"/>
      <c r="F241" s="582"/>
      <c r="G241" s="633"/>
    </row>
    <row r="242" spans="3:7" ht="13.5" customHeight="1">
      <c r="C242" s="582"/>
      <c r="D242" s="582"/>
      <c r="E242" s="582"/>
      <c r="F242" s="582"/>
      <c r="G242" s="633"/>
    </row>
    <row r="243" spans="3:7" ht="13.5" customHeight="1">
      <c r="C243" s="582"/>
      <c r="D243" s="582"/>
      <c r="E243" s="582"/>
      <c r="F243" s="582"/>
      <c r="G243" s="633"/>
    </row>
    <row r="244" spans="3:7" ht="13.5" customHeight="1">
      <c r="C244" s="582"/>
      <c r="D244" s="582"/>
      <c r="E244" s="582"/>
      <c r="F244" s="582"/>
      <c r="G244" s="633"/>
    </row>
  </sheetData>
  <mergeCells count="15">
    <mergeCell ref="A9:G9"/>
    <mergeCell ref="A10:G10"/>
    <mergeCell ref="A11:G11"/>
    <mergeCell ref="A12:B12"/>
    <mergeCell ref="C12:C13"/>
    <mergeCell ref="D12:D13"/>
    <mergeCell ref="E12:E13"/>
    <mergeCell ref="F12:F13"/>
    <mergeCell ref="G12:G13"/>
    <mergeCell ref="A7:G7"/>
    <mergeCell ref="A1:G1"/>
    <mergeCell ref="A2:G2"/>
    <mergeCell ref="D3:G3"/>
    <mergeCell ref="A4:G4"/>
    <mergeCell ref="A5:G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UlB/ovbI1r7x1URAIgVEeq2hMx5O1laV5VcYln8VLkE=</DigestValue>
    </Reference>
    <Reference Type="http://www.w3.org/2000/09/xmldsig#Object" URI="#idOfficeObject">
      <DigestMethod Algorithm="http://www.w3.org/2001/04/xmlenc#sha256"/>
      <DigestValue>h/n2WTC5hlAOzyLVocz3+aaa9LQMSjFRgy/qBMHqXYo=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YW8ja4cH6HJghVSvOCTuU+wohbhVgrDKDVahKC0rb+U=</DigestValue>
    </Reference>
    <Reference Type="http://www.w3.org/2000/09/xmldsig#Object" URI="#idValidSigLnImg">
      <DigestMethod Algorithm="http://www.w3.org/2001/04/xmlenc#sha256"/>
      <DigestValue>GlQ6qDAepCmImepIFvUOzF2A0yddN7odtiGcxFrP5KQ=</DigestValue>
    </Reference>
    <Reference Type="http://www.w3.org/2000/09/xmldsig#Object" URI="#idInvalidSigLnImg">
      <DigestMethod Algorithm="http://www.w3.org/2001/04/xmlenc#sha256"/>
      <DigestValue>xloxPEa7VBeulb5A7fESthljWp1xx9GQ7r+9rTRtdpA=</DigestValue>
    </Reference>
  </SignedInfo>
  <SignatureValue>RnnespL/Mjl9nsbc0mGy6QRR9906PH24A4XpAKEUKLcEfmab4JJYkdlV/ZJNcQjpj+NYeZdXE7Jw
7foeHkqgNRqQugWffxFrPJxGZHQ/APRVv98O4Hco+KTq/9tfT2rJw5Xvv4s5THhME+5WxvUo9TXp
EbKBwftCgaEk+Qyla7Pz8bOOetjieUzIJJ+q8jqFkWB9fdrF59GLSG8mS+RzzyjFyDjleCvN2m42
PIKs5YqWbsgw97lNfSmLbnH9vZGAGCZjl90f7YS3csXnzY/TRDdCQIxaVJ+bvdPH+t61xeZDxQ6b
AazpBDdtymHDI2I46kfgp6cyhIL2GjhtqHn9Zw==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b7dhOEK3jlQVr912cTn8UCIn9BfKv3JCb6er2M3iy+A=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0ta9K4XpLxcCFH+7jSiRbQwsAMIrUcyUnfgnDy5llSw=</DigestValue>
      </Reference>
      <Reference URI="/xl/drawings/vmlDrawing2.vml?ContentType=application/vnd.openxmlformats-officedocument.vmlDrawing">
        <DigestMethod Algorithm="http://www.w3.org/2001/04/xmlenc#sha256"/>
        <DigestValue>oCxEK4Sy5zQ4hZG5BUV6DPwMP+gzU88Nbq+Zr+3heJ0=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9Y+UvCXEfDcAjUztzu7IHcaFTbCNOp4z5aSEvLpWdxw=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Oc53BWMYvrfenpWuxeBvY47aYsqoEHrTlDxymryLqUY=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eaCer7GjNI5lVIWkur9Cln3qAztzrhxyMN0L/SWkO0M=</DigestValue>
      </Reference>
      <Reference URI="/xl/styles.xml?ContentType=application/vnd.openxmlformats-officedocument.spreadsheetml.styles+xml">
        <DigestMethod Algorithm="http://www.w3.org/2001/04/xmlenc#sha256"/>
        <DigestValue>D7Qg9GWbVmx/oTy2ES1fUO/84BQjEGgxkJIGKGwM0+o=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od1oFVZbNT+KLmGp+s8YlhbDfqY0H92VpNgD+U/wsE8=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LX6F05b7tL7Ysxf8fA7QgcCF87Q3n2eOc0UEIU8Qgv8=</DigestValue>
      </Reference>
      <Reference URI="/xl/worksheets/sheet2.xml?ContentType=application/vnd.openxmlformats-officedocument.spreadsheetml.worksheet+xml">
        <DigestMethod Algorithm="http://www.w3.org/2001/04/xmlenc#sha256"/>
        <DigestValue>YXMfkVYqkcirPVooHBmT+vVEx47Ls8pLSvdxBXmY/+8=</DigestValue>
      </Reference>
      <Reference URI="/xl/worksheets/sheet3.xml?ContentType=application/vnd.openxmlformats-officedocument.spreadsheetml.worksheet+xml">
        <DigestMethod Algorithm="http://www.w3.org/2001/04/xmlenc#sha256"/>
        <DigestValue>cLN/qc2Q9Jdwoci3VswzjKlaF/yV6eYGYhTY/tEP7Bk=</DigestValue>
      </Reference>
      <Reference URI="/xl/worksheets/sheet4.xml?ContentType=application/vnd.openxmlformats-officedocument.spreadsheetml.worksheet+xml">
        <DigestMethod Algorithm="http://www.w3.org/2001/04/xmlenc#sha256"/>
        <DigestValue>Jz3UJIi30ZRynqc8nAdq7qT5tBspPFwRiLtU2IbDFXo=</DigestValue>
      </Reference>
      <Reference URI="/xl/worksheets/sheet5.xml?ContentType=application/vnd.openxmlformats-officedocument.spreadsheetml.worksheet+xml">
        <DigestMethod Algorithm="http://www.w3.org/2001/04/xmlenc#sha256"/>
        <DigestValue>gg7MyuKw2EtBEE+sqj50fagFPmCp8ysAeI4FkFNbK6c=</DigestValue>
      </Reference>
      <Reference URI="/xl/worksheets/sheet6.xml?ContentType=application/vnd.openxmlformats-officedocument.spreadsheetml.worksheet+xml">
        <DigestMethod Algorithm="http://www.w3.org/2001/04/xmlenc#sha256"/>
        <DigestValue>pTZ4KHaLth676K0SWLPouHeLhLXS7Gj2BYd5CsryZok=</DigestValue>
      </Reference>
      <Reference URI="/xl/worksheets/sheet7.xml?ContentType=application/vnd.openxmlformats-officedocument.spreadsheetml.worksheet+xml">
        <DigestMethod Algorithm="http://www.w3.org/2001/04/xmlenc#sha256"/>
        <DigestValue>nmE98yLYHAbIFhWe2gzf7bl0lrMEn7B8mA0UAY5w80Q=</DigestValue>
      </Reference>
      <Reference URI="/xl/worksheets/sheet8.xml?ContentType=application/vnd.openxmlformats-officedocument.spreadsheetml.worksheet+xml">
        <DigestMethod Algorithm="http://www.w3.org/2001/04/xmlenc#sha256"/>
        <DigestValue>YlD8yN5RUrrbaw+RE5+kN8u60OPbJcPQhjnxFHKZTEE=</DigestValue>
      </Reference>
      <Reference URI="/xl/worksheets/sheet9.xml?ContentType=application/vnd.openxmlformats-officedocument.spreadsheetml.worksheet+xml">
        <DigestMethod Algorithm="http://www.w3.org/2001/04/xmlenc#sha256"/>
        <DigestValue>JF/2JT9zl3q1VX0WN0v5pkjbt7rBB2X7Il5kOLnVEOU=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{D6CC3B66-AF14-4F3D-ADEB-DC83207E9D1C}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2023-04-03T14:51:17Z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T9B7AAAAEwAAAAAAAABIAAAAAAAAAMwuEnj6fwAAkPMuePp/AAAAMxJ4+n8AAAEAAAAAAAAAWFgSePp/AAAAAAL3+n8AAAAAAAAAAAAAAAAAAAAAAADws0/QewAAAPDjQIuFAQAA2+Db9Pp/AAAgtU/QewAAALm1T9B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5O0HsAAAAAAQAAAAAAAIg+//T6fwAAAAAAAAAAAAAJAAAAAAAAAPiL7pmFAQAASMGBd/p/AAAAAAAAAAAAAAAAAAAAAAAAY7LKBz6TAAAIIE7QewAAAAAAAAAAAAAAQNbbmYUBAADw40CLhQEAADAhTtAAAAAAAAAAAAAAAAAHAAAAAAAAAEgc9JmFAQAAbCBO0HsAAACpIE7QewAAAHHN1/T6fwAAAQAAAIUBAADgI07QAAAAADPLgnx+AwAAAAAAAAAAAADw40CLhQEAANvg2/T6fwAAECBO0HsAAACpIE7QewAAACC025m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Az+mhQEAAGADP6YCAAAAiD7/9Pp/AAAAAAAAAAAAAJnranb6fwAAAAAAAPp/AAAAAAAAAAAAAAAAAAAAAAAAAAAAAAAAAACjjcoHPpMAAAAAAAAAAAAAYAM/poUBAADg////AAAAAPDjQIuFAQAACCZO0AAAAAAAAAAAAAAAAAYAAAAAAAAAIAAAAAAAAAAsJU7QewAAAGklTtB7AAAAcc3X9Pp/AADQKU7QewAAAAAAAAAAAAAAMBvVmYUBAAC4YfR2+n8AAPDjQIuFAQAA2+Db9Pp/AADQJE7QewAAAGklTtB7AAAAsJzqnY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AAaNYcQrMAAIF8CPX6fwAADwAAwAAAAAAaChAAAAAAAIECAAAAAAAAAAAAAAAAAAAgU0/QewAAACbrivX6fwAA6w42//////8UMQAAAAABBAAL+K6FAQAABRNy//////9ZC16xF2UAAIhw9JmFAQAAGFRP0HsAAACQxzWmhQEAACBST9B7AAAAAAv4rgAAAACQxzWmhQEAAKzvB/X6fwAAAAAAAAAAAADb4Nv0+n8AAFBST9B7AAAAZAAAAAAAAAAIALelh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T9B7AAAAEwAAAAAAAABIAAAAAAAAAMwuEnj6fwAAkPMuePp/AAAAMxJ4+n8AAAEAAAAAAAAAWFgSePp/AAAAAAL3+n8AAAAAAAAAAAAAAAAAAAAAAADws0/QewAAAPDjQIuFAQAA2+Db9Pp/AAAgtU/QewAAALm1T9B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k7QewAAAAABAAAAAAAAiD7/9Pp/AAAAAAAAAAAAAAkAAAAAAAAA+IvumYUBAABIwYF3+n8AAAAAAAAAAAAAAAAAAAAAAABjssoHPpMAAAggTtB7AAAAAAAAAAAAAABA1tuZhQEAAPDjQIuFAQAAMCFO0AAAAAAAAAAAAAAAAAcAAAAAAAAASBz0mYUBAABsIE7QewAAAKkgTtB7AAAAcc3X9Pp/AAABAAAAhQEAAOAjTtAAAAAAM8uCfH4DAAAAAAAAAAAAAPDjQIuFAQAA2+Db9Pp/AAAQIE7QewAAAKkgTtB7AAAAILTbmY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DP6aFAQAAYAM/pgIAAACIPv/0+n8AAAAAAAAAAAAAmetqdvp/AAAAAAAA+n8AAAAAAAAAAAAAAAAAAAAAAAAAAAAAAAAAAKONygc+kwAAAAAAAAAAAABgAz+mhQEAAOD///8AAAAA8ONAi4UBAAAIJk7QAAAAAAAAAAAAAAAABgAAAAAAAAAgAAAAAAAAACwlTtB7AAAAaSVO0HsAAABxzdf0+n8AANApTtB7AAAAAAAAAAAAAAAwG9WZhQEAALhh9Hb6fwAA8ONAi4UBAADb4Nv0+n8AANAkTtB7AAAAaSVO0HsAAACwnOqdh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FNP0HsAAAAAAAAAAAAAAAAAAAAAAAAAAAAAAAAAAADQFEmehQEAABAAAAAAAAAAgXwI9fp/AABw1M+dhQEAAAAAAAAAAAAAAgAAAAAAAAAAAPqIhQEAAAEAAACFAQAA48AA7fp/AAC/Ein//////xQxAAAAAAEEAAv4roUBAAAFE3L//////1kLXrEXZQAAiHD0mYUBAAAYVE/QewAAAJDHNaaFAQAAIFJP0HsAAAAAC/iuAAAAAJDHNaaFAQAArO8H9fp/AAAAAAAAAAAAANvg2/T6fwAAUFJP0HsAAABkAAAAAAAAAAgAuKW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+jxXkyJHmfVpq9/rHWtvG/0jeQoftM3ixvlFVjmfndE=</DigestValue>
    </Reference>
    <Reference Type="http://www.w3.org/2000/09/xmldsig#Object" URI="#idOfficeObject">
      <DigestMethod Algorithm="http://www.w3.org/2001/04/xmlenc#sha256"/>
      <DigestValue>FYlsMxMZaqlypsHPOouxXsXQVNLwGJl2FhA5Fmwmg2s=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ShMKbczoE8re2fzs601dHiGogceXCdKmV6t5Cd9cfzs=</DigestValue>
    </Reference>
    <Reference Type="http://www.w3.org/2000/09/xmldsig#Object" URI="#idValidSigLnImg">
      <DigestMethod Algorithm="http://www.w3.org/2001/04/xmlenc#sha256"/>
      <DigestValue>AE7nUg1inhmGpnMzpxdh7CA9KIZ0Of70u6E0W+xTMTs=</DigestValue>
    </Reference>
    <Reference Type="http://www.w3.org/2000/09/xmldsig#Object" URI="#idInvalidSigLnImg">
      <DigestMethod Algorithm="http://www.w3.org/2001/04/xmlenc#sha256"/>
      <DigestValue>daLu5GkXVEIhCqyR/F0LBfo8jjkuvF4cCllEEMAdYTQ=</DigestValue>
    </Reference>
  </SignedInfo>
  <SignatureValue>a5DXBWF43wtrQbj5lJZVVuPtDpcf6j4RWqVdAwaZP1QgtsLENDpJqGSVu6um60lexg/19KgNbGmu
BcbCZzSuui4UZJj7LkFZ3lSdnu7aRspS9lC1v+d1V85pLFWIEKcmHiOjrwf6cWT2VaIa7K5hFf/b
AdcdG9cED5ypknQuFqXrGJQype8WTEPqKIK+7IDZT9gj8vntRvewUPA9H7g7EX00s++cGPEh2t+y
vxWV5PQMazK77Um/P2raIa5D0xUp7s/RN8M9uh9otVR/l5m/QsKAzlnQgdkA+K5luaNM3/AmTj17
hQi1zYDxnWUJBnsPK+XhE7BMomMeMAgOab7IbQ==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b7dhOEK3jlQVr912cTn8UCIn9BfKv3JCb6er2M3iy+A=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0ta9K4XpLxcCFH+7jSiRbQwsAMIrUcyUnfgnDy5llSw=</DigestValue>
      </Reference>
      <Reference URI="/xl/drawings/vmlDrawing2.vml?ContentType=application/vnd.openxmlformats-officedocument.vmlDrawing">
        <DigestMethod Algorithm="http://www.w3.org/2001/04/xmlenc#sha256"/>
        <DigestValue>oCxEK4Sy5zQ4hZG5BUV6DPwMP+gzU88Nbq+Zr+3heJ0=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9Y+UvCXEfDcAjUztzu7IHcaFTbCNOp4z5aSEvLpWdxw=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Oc53BWMYvrfenpWuxeBvY47aYsqoEHrTlDxymryLqUY=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eaCer7GjNI5lVIWkur9Cln3qAztzrhxyMN0L/SWkO0M=</DigestValue>
      </Reference>
      <Reference URI="/xl/styles.xml?ContentType=application/vnd.openxmlformats-officedocument.spreadsheetml.styles+xml">
        <DigestMethod Algorithm="http://www.w3.org/2001/04/xmlenc#sha256"/>
        <DigestValue>D7Qg9GWbVmx/oTy2ES1fUO/84BQjEGgxkJIGKGwM0+o=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od1oFVZbNT+KLmGp+s8YlhbDfqY0H92VpNgD+U/wsE8=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LX6F05b7tL7Ysxf8fA7QgcCF87Q3n2eOc0UEIU8Qgv8=</DigestValue>
      </Reference>
      <Reference URI="/xl/worksheets/sheet2.xml?ContentType=application/vnd.openxmlformats-officedocument.spreadsheetml.worksheet+xml">
        <DigestMethod Algorithm="http://www.w3.org/2001/04/xmlenc#sha256"/>
        <DigestValue>YXMfkVYqkcirPVooHBmT+vVEx47Ls8pLSvdxBXmY/+8=</DigestValue>
      </Reference>
      <Reference URI="/xl/worksheets/sheet3.xml?ContentType=application/vnd.openxmlformats-officedocument.spreadsheetml.worksheet+xml">
        <DigestMethod Algorithm="http://www.w3.org/2001/04/xmlenc#sha256"/>
        <DigestValue>cLN/qc2Q9Jdwoci3VswzjKlaF/yV6eYGYhTY/tEP7Bk=</DigestValue>
      </Reference>
      <Reference URI="/xl/worksheets/sheet4.xml?ContentType=application/vnd.openxmlformats-officedocument.spreadsheetml.worksheet+xml">
        <DigestMethod Algorithm="http://www.w3.org/2001/04/xmlenc#sha256"/>
        <DigestValue>Jz3UJIi30ZRynqc8nAdq7qT5tBspPFwRiLtU2IbDFXo=</DigestValue>
      </Reference>
      <Reference URI="/xl/worksheets/sheet5.xml?ContentType=application/vnd.openxmlformats-officedocument.spreadsheetml.worksheet+xml">
        <DigestMethod Algorithm="http://www.w3.org/2001/04/xmlenc#sha256"/>
        <DigestValue>gg7MyuKw2EtBEE+sqj50fagFPmCp8ysAeI4FkFNbK6c=</DigestValue>
      </Reference>
      <Reference URI="/xl/worksheets/sheet6.xml?ContentType=application/vnd.openxmlformats-officedocument.spreadsheetml.worksheet+xml">
        <DigestMethod Algorithm="http://www.w3.org/2001/04/xmlenc#sha256"/>
        <DigestValue>pTZ4KHaLth676K0SWLPouHeLhLXS7Gj2BYd5CsryZok=</DigestValue>
      </Reference>
      <Reference URI="/xl/worksheets/sheet7.xml?ContentType=application/vnd.openxmlformats-officedocument.spreadsheetml.worksheet+xml">
        <DigestMethod Algorithm="http://www.w3.org/2001/04/xmlenc#sha256"/>
        <DigestValue>nmE98yLYHAbIFhWe2gzf7bl0lrMEn7B8mA0UAY5w80Q=</DigestValue>
      </Reference>
      <Reference URI="/xl/worksheets/sheet8.xml?ContentType=application/vnd.openxmlformats-officedocument.spreadsheetml.worksheet+xml">
        <DigestMethod Algorithm="http://www.w3.org/2001/04/xmlenc#sha256"/>
        <DigestValue>YlD8yN5RUrrbaw+RE5+kN8u60OPbJcPQhjnxFHKZTEE=</DigestValue>
      </Reference>
      <Reference URI="/xl/worksheets/sheet9.xml?ContentType=application/vnd.openxmlformats-officedocument.spreadsheetml.worksheet+xml">
        <DigestMethod Algorithm="http://www.w3.org/2001/04/xmlenc#sha256"/>
        <DigestValue>JF/2JT9zl3q1VX0WN0v5pkjbt7rBB2X7Il5kOLnVEOU=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2023-04-03T14:51:32Z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{A9D59247-D67A-4158-A008-4E75A9ED11D4}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2023-04-03T14:51:32Z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T9B7AAAAEwAAAAAAAABIAAAAAAAAAMwuEnj6fwAAkPMuePp/AAAAMxJ4+n8AAAEAAAAAAAAAWFgSePp/AAAAAAL3+n8AAAAAAAAAAAAAAAAAAAAAAADws0/QewAAAPDjQIuFAQAA2+Db9Pp/AAAgtU/QewAAALm1T9B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5O0HsAAAAAAQAAAAAAAIg+//T6fwAAAAAAAAAAAAAJAAAAAAAAAPiL7pmFAQAASMGBd/p/AAAAAAAAAAAAAAAAAAAAAAAAY7LKBz6TAAAIIE7QewAAAAAAAAAAAAAAQNbbmYUBAADw40CLhQEAADAhTtAAAAAAAAAAAAAAAAAHAAAAAAAAAEgc9JmFAQAAbCBO0HsAAACpIE7QewAAAHHN1/T6fwAAAQAAAIUBAADgI07QAAAAADPLgnx+AwAAAAAAAAAAAADw40CLhQEAANvg2/T6fwAAECBO0HsAAACpIE7QewAAACC025m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Az+mhQEAAGADP6YCAAAAiD7/9Pp/AAAAAAAAAAAAAJnranb6fwAAAAAAAPp/AAAAAAAAAAAAAAAAAAAAAAAAAAAAAAAAAACjjcoHPpMAAAAAAAAAAAAAYAM/poUBAADg////AAAAAPDjQIuFAQAACCZO0AAAAAAAAAAAAAAAAAYAAAAAAAAAIAAAAAAAAAAsJU7QewAAAGklTtB7AAAAcc3X9Pp/AADQKU7QewAAAAAAAAAAAAAAMBvVmYUBAAC4YfR2+n8AAPDjQIuFAQAA2+Db9Pp/AADQJE7QewAAAGklTtB7AAAAsJzqnY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DwbtYcQrMAAIF8CPX6fwAADwAAwAAAAAAaChAAAAAAAIECAAAAAAAAAAAAAAAAAADQWU/QewAAACbrivX6fwAADhJm//////8UMQAAAAABBMACZKWFAQAABRNy//////8pEl6xF2UAAIhw9JmFAQAAyFpP0HsAAACQxzWmhQEAANBYT9B7AAAAwAJkpQAAAACQxzWmhQEAAKzvB/X6fwAAAAAAAAAAAADb4Nv0+n8AAABZT9B7AAAAZAAAAAAAAAAIANGTh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0T9B7AAAAEwAAAAAAAABIAAAAAAAAAMwuEnj6fwAAkPMuePp/AAAAMxJ4+n8AAAEAAAAAAAAAWFgSePp/AAAAAAL3+n8AAAAAAAAAAAAAAAAAAAAAAADws0/QewAAAPDjQIuFAQAA2+Db9Pp/AAAgtU/QewAAALm1T9B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k7QewAAAAABAAAAAAAAiD7/9Pp/AAAAAAAAAAAAAAkAAAAAAAAA+IvumYUBAABIwYF3+n8AAAAAAAAAAAAAAAAAAAAAAABjssoHPpMAAAggTtB7AAAAAAAAAAAAAABA1tuZhQEAAPDjQIuFAQAAMCFO0AAAAAAAAAAAAAAAAAcAAAAAAAAASBz0mYUBAABsIE7QewAAAKkgTtB7AAAAcc3X9Pp/AAABAAAAhQEAAOAjTtAAAAAAM8uCfH4DAAAAAAAAAAAAAPDjQIuFAQAA2+Db9Pp/AAAQIE7QewAAAKkgTtB7AAAAILTbmY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DP6aFAQAAYAM/pgIAAACIPv/0+n8AAAAAAAAAAAAAmetqdvp/AAAAAAAA+n8AAAAAAAAAAAAAAAAAAAAAAAAAAAAAAAAAAKONygc+kwAAAAAAAAAAAABgAz+mhQEAAOD///8AAAAA8ONAi4UBAAAIJk7QAAAAAAAAAAAAAAAABgAAAAAAAAAgAAAAAAAAACwlTtB7AAAAaSVO0HsAAABxzdf0+n8AANApTtB7AAAAAAAAAAAAAAAwG9WZhQEAALhh9Hb6fwAA8ONAi4UBAADb4Nv0+n8AANAkTtB7AAAAaSVO0HsAAACwnOqdh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FlP0HsAAAAAAAAAAAAAAAAAAAAAAAAAAAAAAAAAAACwfDiohQEAABAAAAAAAAAAgXwI9fp/AACAUdCdhQEAAAAAAAAAAAAAAgAAAAAAAAAAAPqIhQEAAAEAAACFAQAA48AA7fp/AABRFLr//////xQxAAAAAAEEwAJkpYUBAAAFE3L//////ykSXrEXZQAAiHD0mYUBAADIWk/QewAAAJDHNaaFAQAA0FhP0HsAAADAAmSlAAAAAJDHNaaFAQAArO8H9fp/AAAAAAAAAAAAANvg2/T6fwAAAFlP0HsAAABkAAAAAAAAAAgA8pO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tiv</vt:lpstr>
      <vt:lpstr>gnumeri plan-2023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2023-02-27T08:58:21Z</cp:lastPrinted>
  <dcterms:created xsi:type="dcterms:W3CDTF">1996-10-14T23:33:28Z</dcterms:created>
  <dcterms:modified xsi:type="dcterms:W3CDTF">2023-03-21T06:45:55Z</dcterms:modified>
</cp:coreProperties>
</file>